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 - копия\Подрядчики\на конкурс\"/>
    </mc:Choice>
  </mc:AlternateContent>
  <bookViews>
    <workbookView xWindow="0" yWindow="60" windowWidth="7500" windowHeight="4245" tabRatio="771"/>
  </bookViews>
  <sheets>
    <sheet name="Мои данные" sheetId="8" r:id="rId1"/>
    <sheet name="Ведомость ресурсов" sheetId="16" state="hidden" r:id="rId2"/>
  </sheets>
  <definedNames>
    <definedName name="_xlnm.Print_Titles" localSheetId="1">'Ведомость ресурсов'!$23:$23</definedName>
    <definedName name="_xlnm.Print_Titles" localSheetId="0">'Мои данные'!$30:$30</definedName>
  </definedNames>
  <calcPr calcId="152511"/>
</workbook>
</file>

<file path=xl/calcChain.xml><?xml version="1.0" encoding="utf-8"?>
<calcChain xmlns="http://schemas.openxmlformats.org/spreadsheetml/2006/main">
  <c r="J164" i="8" l="1"/>
  <c r="J18" i="8"/>
  <c r="J163" i="8" l="1"/>
  <c r="J165" i="8" s="1"/>
  <c r="J162" i="8"/>
  <c r="M52" i="16" l="1"/>
  <c r="M51" i="16"/>
  <c r="M55" i="16"/>
  <c r="M53" i="16"/>
  <c r="M26" i="16"/>
  <c r="M27" i="16"/>
  <c r="M28" i="16"/>
  <c r="M29" i="16"/>
  <c r="M30" i="16"/>
  <c r="M31" i="16"/>
  <c r="M32" i="16"/>
  <c r="M33" i="16"/>
  <c r="M34" i="16"/>
  <c r="M35" i="16"/>
  <c r="M36" i="16"/>
  <c r="M37" i="16"/>
  <c r="M38" i="16"/>
  <c r="M39" i="16"/>
  <c r="M40" i="16"/>
  <c r="M41" i="16"/>
  <c r="M42" i="16"/>
  <c r="M43" i="16"/>
  <c r="M44" i="16"/>
  <c r="M45" i="16"/>
  <c r="M46" i="16"/>
  <c r="M47" i="16"/>
  <c r="M48" i="16"/>
  <c r="M49" i="16"/>
  <c r="M50" i="16"/>
  <c r="M54" i="16"/>
  <c r="M57" i="16"/>
  <c r="M58" i="16"/>
  <c r="M59" i="16"/>
  <c r="M60" i="16"/>
  <c r="M61" i="16"/>
  <c r="M62" i="16"/>
  <c r="M63" i="16"/>
  <c r="M64" i="16"/>
  <c r="M65" i="16"/>
  <c r="M66" i="16"/>
  <c r="M67" i="16"/>
  <c r="M68" i="16"/>
  <c r="M69" i="16"/>
  <c r="M70" i="16"/>
  <c r="M71" i="16"/>
  <c r="M72" i="16"/>
  <c r="M73" i="16"/>
  <c r="M74" i="16"/>
  <c r="M75" i="16"/>
  <c r="M76" i="16"/>
  <c r="M77" i="16"/>
  <c r="M78" i="16"/>
  <c r="M79" i="16"/>
  <c r="M80" i="16"/>
  <c r="M81" i="16"/>
  <c r="M82" i="16"/>
  <c r="M83" i="16"/>
  <c r="M84" i="16"/>
  <c r="M85" i="16"/>
  <c r="M86" i="16"/>
  <c r="M87" i="16"/>
  <c r="M88" i="16"/>
  <c r="M89" i="16"/>
  <c r="M90" i="16"/>
  <c r="M91" i="16"/>
  <c r="M92" i="16"/>
  <c r="M93" i="16"/>
  <c r="M94" i="16"/>
  <c r="M95" i="16"/>
  <c r="M96" i="16"/>
  <c r="M97" i="16"/>
  <c r="M98" i="16"/>
  <c r="M99" i="16"/>
  <c r="M100" i="16"/>
  <c r="M101" i="16"/>
  <c r="M102" i="16"/>
  <c r="M103" i="16"/>
  <c r="M104" i="16"/>
  <c r="M105" i="16"/>
  <c r="M106" i="16"/>
  <c r="M107" i="16"/>
  <c r="M108" i="16"/>
  <c r="M109" i="16"/>
  <c r="M110" i="16"/>
  <c r="M111" i="16"/>
  <c r="M112" i="16"/>
  <c r="M113" i="16"/>
  <c r="M115" i="16"/>
  <c r="M116" i="16"/>
  <c r="M117" i="16"/>
  <c r="M118" i="16"/>
  <c r="M119" i="16"/>
  <c r="M120" i="16"/>
  <c r="M121" i="16"/>
  <c r="M122" i="16"/>
  <c r="M123" i="16"/>
  <c r="M124" i="16"/>
  <c r="M125" i="16"/>
  <c r="M126" i="16"/>
  <c r="M127" i="16"/>
  <c r="M128" i="16"/>
  <c r="M129" i="16"/>
  <c r="M130" i="16"/>
  <c r="M131" i="16"/>
  <c r="M132" i="16"/>
  <c r="M133" i="16"/>
  <c r="M134" i="16"/>
  <c r="M135" i="16"/>
  <c r="M136" i="16"/>
  <c r="M137" i="16"/>
  <c r="M138" i="16"/>
  <c r="M139" i="16"/>
  <c r="M140" i="16"/>
  <c r="M141" i="16"/>
  <c r="M142" i="16"/>
  <c r="M143" i="16"/>
  <c r="M144" i="16"/>
  <c r="M145" i="16"/>
  <c r="M146" i="16"/>
  <c r="M147" i="16"/>
  <c r="M148" i="16"/>
  <c r="M149" i="16"/>
  <c r="M150" i="16"/>
  <c r="M151" i="16"/>
  <c r="M152" i="16"/>
  <c r="M153" i="16"/>
  <c r="M154" i="16"/>
  <c r="M155" i="16"/>
  <c r="M156" i="16"/>
  <c r="M157" i="16"/>
  <c r="M158" i="16"/>
  <c r="M159" i="16"/>
  <c r="M160" i="16"/>
  <c r="M161" i="16"/>
  <c r="M162" i="16"/>
  <c r="M163" i="16"/>
  <c r="M164" i="16"/>
  <c r="M165" i="16"/>
  <c r="M166" i="16"/>
  <c r="M167" i="16"/>
  <c r="M168" i="16"/>
  <c r="M169" i="16"/>
  <c r="M170" i="16"/>
  <c r="M171" i="16"/>
  <c r="M172" i="16"/>
  <c r="M173" i="16"/>
  <c r="M174" i="16"/>
  <c r="M175" i="16"/>
  <c r="M176" i="16"/>
  <c r="M177" i="16"/>
  <c r="M178" i="16"/>
  <c r="M179" i="16"/>
  <c r="M180" i="16"/>
  <c r="M181" i="16"/>
  <c r="M182" i="16"/>
  <c r="M183" i="16"/>
  <c r="M184" i="16"/>
  <c r="M185" i="16"/>
  <c r="M186" i="16"/>
  <c r="M187" i="16"/>
  <c r="M188" i="16"/>
  <c r="M189" i="16"/>
  <c r="M190" i="16"/>
  <c r="M191" i="16"/>
  <c r="M192" i="16"/>
  <c r="M193" i="16"/>
  <c r="M194" i="16"/>
  <c r="M195" i="16"/>
  <c r="M196" i="16"/>
  <c r="M197" i="16"/>
  <c r="M198" i="16"/>
  <c r="M199" i="16"/>
  <c r="M200" i="16"/>
  <c r="M201" i="16"/>
  <c r="M202" i="16"/>
  <c r="M203" i="16"/>
  <c r="M204" i="16"/>
  <c r="M205" i="16"/>
  <c r="M206" i="16"/>
  <c r="M207" i="16"/>
  <c r="M208" i="16"/>
  <c r="M209" i="16"/>
  <c r="M210" i="16"/>
  <c r="M213" i="16"/>
  <c r="M214" i="16"/>
  <c r="M215" i="16"/>
  <c r="M216" i="16"/>
  <c r="M217" i="16"/>
  <c r="M218" i="16"/>
  <c r="M219" i="16"/>
  <c r="M220" i="16"/>
  <c r="M222" i="16"/>
  <c r="M223" i="16"/>
  <c r="M224" i="16"/>
  <c r="M225" i="16"/>
  <c r="M226" i="16"/>
  <c r="M227" i="16"/>
  <c r="M228" i="16"/>
  <c r="M229" i="16"/>
  <c r="M230" i="16"/>
  <c r="M231" i="16"/>
  <c r="M232" i="16"/>
  <c r="M233" i="16"/>
  <c r="M234" i="16"/>
  <c r="M235" i="16"/>
  <c r="M236" i="16"/>
  <c r="M237" i="16"/>
  <c r="M238" i="16"/>
  <c r="M239" i="16"/>
  <c r="M240" i="16"/>
  <c r="M241" i="16"/>
  <c r="M242" i="16"/>
  <c r="J15" i="16"/>
  <c r="G15" i="16"/>
  <c r="J13" i="16"/>
  <c r="G13" i="16"/>
  <c r="J12" i="16"/>
  <c r="G12" i="16"/>
  <c r="J11" i="16"/>
  <c r="G11" i="16"/>
  <c r="J22" i="8"/>
  <c r="G22" i="8"/>
  <c r="J20" i="8"/>
  <c r="G20" i="8"/>
  <c r="J19" i="8"/>
  <c r="G19" i="8"/>
  <c r="G18" i="8"/>
  <c r="J14" i="16"/>
  <c r="G14" i="16"/>
  <c r="J21" i="8"/>
  <c r="G21" i="8"/>
  <c r="A18" i="16"/>
  <c r="A25" i="8"/>
  <c r="M244" i="16"/>
  <c r="M246" i="16"/>
  <c r="M248" i="16"/>
  <c r="M250" i="16"/>
  <c r="M256" i="16"/>
  <c r="M245" i="16"/>
  <c r="M257" i="16"/>
  <c r="M252" i="16"/>
  <c r="M254" i="16"/>
  <c r="M243" i="16"/>
  <c r="M255" i="16"/>
  <c r="M247" i="16"/>
  <c r="M249" i="16"/>
  <c r="M251" i="16"/>
  <c r="M253" i="16"/>
</calcChain>
</file>

<file path=xl/comments1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  <author>Alex Sosedko</author>
  </authors>
  <commentList>
    <comment ref="A9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1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12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14" authorId="2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1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8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8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9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9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2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2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V21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W21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X2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G2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2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V22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W22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X2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L2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30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позиции по смете&gt;</t>
        </r>
      </text>
    </comment>
    <comment ref="B30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(код) позиции&gt;
&lt;Наименование (текстовая часть) расценки&gt;
&lt;Обоснование коэффициентов&gt;
&lt;Ед. измерения по расценке&gt;
&lt;Формула расчета стоимости единицы&gt;</t>
        </r>
      </text>
    </comment>
    <comment ref="C30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
&lt;Формула расчета физ. объема&gt;
</t>
        </r>
      </text>
    </comment>
    <comment ref="D3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&lt;ПЗ по позиции на единицу в базисных ценах с учетом всех к-тов&gt;</t>
        </r>
      </text>
    </comment>
    <comment ref="E3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3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3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
</t>
        </r>
      </text>
    </comment>
    <comment ref="H3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
_____
&lt;ИТОГО МАТ на физобъем по позиции в базисных ценах&gt;
</t>
        </r>
      </text>
    </comment>
    <comment ref="I3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_____
&lt;ИТОГО ЗПМ на физобъем по позиции в базисных ценах&gt;
</t>
        </r>
      </text>
    </comment>
    <comment ref="J30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ПЗ по позиции в текущих ценах&gt;
</t>
        </r>
      </text>
    </comment>
    <comment ref="K30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ОЗП по позиции в текущих ценах&gt;
_____
&lt;ИТОГО МАТ по позиции в текущих ценах&gt;
</t>
        </r>
      </text>
    </comment>
    <comment ref="U30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ЭММ по позиции в текущих ценах&gt;
_____
&lt;ИТОГО ЗПМ по позиции в текущих ценах&gt;
</t>
        </r>
      </text>
    </comment>
  </commentList>
</comments>
</file>

<file path=xl/comments2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7" authorId="2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L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P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G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L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P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L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ресурса п.п.&gt;</t>
        </r>
      </text>
    </comment>
    <comment ref="B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&lt;Код ресурса&gt;</t>
        </r>
      </text>
    </comment>
    <comment ref="C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ресурса &gt;</t>
        </r>
      </text>
    </comment>
    <comment ref="D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&lt;Единица измерения ресурса&gt;
&lt;Количество машиночасов на единицу по позиции&gt;</t>
        </r>
      </text>
    </comment>
    <comment ref="E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&lt;Общее количество ресурса&gt;</t>
        </r>
      </text>
    </comment>
    <comment ref="F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ед. измерения)&gt;
&lt;Формула базисной  цены единицы ПЗ&gt;</t>
        </r>
      </text>
    </comment>
    <comment ref="G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физ. объем)&gt;</t>
        </r>
      </text>
    </comment>
    <comment ref="H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единицы&gt;</t>
        </r>
      </text>
    </comment>
    <comment ref="I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всего&gt;</t>
        </r>
      </text>
    </comment>
    <comment ref="J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ед. измерения)&gt;
&lt;Формула текущей  цены единицы ПЗ&gt;</t>
        </r>
      </text>
    </comment>
    <comment ref="K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физ. объем)&gt;</t>
        </r>
      </text>
    </comment>
    <comment ref="M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=IF(ISNUMBER(R[0]C[-2]/R[0]C[-6]),IF(NOT(R[0]C[-2]/R[0]C[-6]=0),R[0]C[-2]/R[0]C[-6], " "), " ")&lt;Пустой идентификатор&gt;</t>
        </r>
      </text>
    </comment>
    <comment ref="N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текущей цены ресурса&gt;</t>
        </r>
      </text>
    </comment>
    <comment ref="A259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259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K259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M259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=IF(ISNUMBER(INDIRECT("K" &amp; ROW())/INDIRECT("G" &amp; ROW())),INDIRECT("K" &amp; ROW())/INDIRECT("G" &amp; ROW()), " ")&lt;Пустой идентификатор&gt;</t>
        </r>
      </text>
    </comment>
    <comment ref="N259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261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26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<sst xmlns="http://schemas.openxmlformats.org/spreadsheetml/2006/main" count="1792" uniqueCount="1289">
  <si>
    <t>Код ресурса</t>
  </si>
  <si>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</si>
  <si>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</si>
  <si>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</si>
  <si>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</si>
  <si>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</si>
  <si>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</si>
  <si>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</si>
  <si>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</si>
  <si>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</si>
  <si>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</si>
  <si>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</si>
  <si>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</si>
  <si>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</si>
  <si>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</si>
  <si>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</si>
  <si>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</si>
  <si>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</si>
  <si>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</si>
  <si>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Наименование</t>
  </si>
  <si>
    <t>Единица измерения</t>
  </si>
  <si>
    <t>Количество единиц по проектным данным</t>
  </si>
  <si>
    <t>Сметная стоимость в базисных ценах (руб.)</t>
  </si>
  <si>
    <t>Стоимость в текущих ценах (руб.)</t>
  </si>
  <si>
    <t>Индекс для смт. цен</t>
  </si>
  <si>
    <t>Обоснование</t>
  </si>
  <si>
    <t>Отпускная</t>
  </si>
  <si>
    <t>Сметная</t>
  </si>
  <si>
    <t>на ед. изм.</t>
  </si>
  <si>
    <t>общая</t>
  </si>
  <si>
    <t>Кол-во механизаторов</t>
  </si>
  <si>
    <t>(локальная смета)</t>
  </si>
  <si>
    <t>(локальный сметный расчет)</t>
  </si>
  <si>
    <t>в т.ч. оборудование</t>
  </si>
  <si>
    <t>монтажных работ</t>
  </si>
  <si>
    <t>Стройка:Газопровод среднего давления от точки подключения до границы земельного участка по адресу: г. Челябинск, Курчатовский район, ул. Цинковая, 8</t>
  </si>
  <si>
    <t>Объект:Газопровод среднего давления от точки подключения до границы земельного участка по адресу: г. Челябинск, Курчатовский район, ул. Цинковая, 8</t>
  </si>
  <si>
    <t>Основание:Договор № 1064-П от 23.09.2015 г.</t>
  </si>
  <si>
    <t>Составил:  _________________ /Инженер-сметчик   Саблина А. А./</t>
  </si>
  <si>
    <t>Проверил:  _________________ /Главный инженер проекта   Старикова Е.Ю./</t>
  </si>
  <si>
    <t>Раздел 1. ЗЕМЛЯНЫЕ РАБОТЫ</t>
  </si>
  <si>
    <t>ТЕР01-02-057-02
Разработка грунта вручную в траншеях глубиной до 2 м без креплений с откосами, группа грунтов: 2
100 м3 грунта</t>
  </si>
  <si>
    <t>0,514
51,4/100</t>
  </si>
  <si>
    <t>ТЕР01-01-003-15
Разработка грунта в отвал экскаваторами «драглайн» или «обратная лопата» с ковшом вместимостью: 0,5 (0,5-0,63) м3, группа грунтов 3
1000 м3 грунта</t>
  </si>
  <si>
    <t>0,0987
(106,2-7,5)/1000</t>
  </si>
  <si>
    <t>4605,55
_____
610,91</t>
  </si>
  <si>
    <t>454
_____
60</t>
  </si>
  <si>
    <t>2751
_____
787</t>
  </si>
  <si>
    <t>ТЕР01-02-057-03
Подчистка дна траншеи приямков . Разработка грунта вручную в траншеях глубиной до 2 м без креплений с откосами, группа грунтов: 3
100 м3 грунта</t>
  </si>
  <si>
    <t>0,075
7,5/100</t>
  </si>
  <si>
    <t>ТЕР01-01-030-05
Снятие почвенного чернозема  с перемещением  во временный отвал .Разработка грунта с перемещением до 10 м бульдозерами мощностью: 79 кВт (108 л.с.), группа грунтов 1
1000 м3 грунта</t>
  </si>
  <si>
    <t>0,0107
10,7/1000</t>
  </si>
  <si>
    <t>532,16
_____
98,8</t>
  </si>
  <si>
    <t>6
_____
1</t>
  </si>
  <si>
    <t>47
_____
14</t>
  </si>
  <si>
    <t>ТЕР01-01-030-05
Возвращение  почвенного чернозема  с перемещением  из временного отвала. Разработка грунта с перемещением до 10 м бульдозерами мощностью: 79 кВт (108 л.с.), группа грунтов 1
1000 м3 грунта</t>
  </si>
  <si>
    <t>ТЕР23-01-001-01
Устройство основания под трубопроводы: песчаного н=0,1м
10 м3 основания</t>
  </si>
  <si>
    <t>0,27
2,7/10</t>
  </si>
  <si>
    <t>105,37
_____
1287</t>
  </si>
  <si>
    <t>39,04
_____
4,26</t>
  </si>
  <si>
    <t>28
_____
347</t>
  </si>
  <si>
    <t>11
_____
1</t>
  </si>
  <si>
    <t>372
_____
999</t>
  </si>
  <si>
    <t>50
_____
15</t>
  </si>
  <si>
    <t>ТЕР01-02-061-02
Засыпка вручную траншей, пазух котлованов и ям, (песком на н= 0.2 м) группа грунтов: 2
100 м3 грунта</t>
  </si>
  <si>
    <t>0,077
7,7/100</t>
  </si>
  <si>
    <t>ТЕР01-02-061-02
Засыпка вручную траншей, пазух котлованов и ям, (песком стальных участков газопровода, под проездом, в т. ч. засыпка крана и продувочной свечи) группа грунтов: 2
100 м3 грунта</t>
  </si>
  <si>
    <t>0,46
46/100</t>
  </si>
  <si>
    <t>ТЕР01-01-033-02
Засыпка (песком) траншей и котлованов с перемещением грунта до 5 м бульдозерами мощностью: 59 кВт (80 л.с.), группа грунтов 2
1000 м3 грунта</t>
  </si>
  <si>
    <t>0,1012
101,2/1000</t>
  </si>
  <si>
    <t>633,41
_____
124,36</t>
  </si>
  <si>
    <t>64
_____
13</t>
  </si>
  <si>
    <t>564
_____
164</t>
  </si>
  <si>
    <t>ТЕР01-02-005-01
Уплотнение грунта пневматическими трамбовками, группа грунтов: 1-2
100 м3 уплотненного грунта</t>
  </si>
  <si>
    <t>1,012
101,2/100</t>
  </si>
  <si>
    <t>199,9
_____
36,97</t>
  </si>
  <si>
    <t>202
_____
37</t>
  </si>
  <si>
    <t>1332
_____
489</t>
  </si>
  <si>
    <t>ТССЦ-408-0122
Песок природный для строительных работ средний
м3</t>
  </si>
  <si>
    <t>59,07
(7,7+46)*1,1</t>
  </si>
  <si>
    <t xml:space="preserve">
_____
117</t>
  </si>
  <si>
    <t xml:space="preserve">
_____
6911</t>
  </si>
  <si>
    <t xml:space="preserve">
_____
19876</t>
  </si>
  <si>
    <t>ТЕР23-01-001-03
Устройство основания гравийного под фундаменты кранов и  коверы
10 м3 основания
162,26 = 1 587,26 - 12,5 x 114,00</t>
  </si>
  <si>
    <t>0,03
0,3/10</t>
  </si>
  <si>
    <t>56,89
_____
6,2</t>
  </si>
  <si>
    <t>8
_____
2</t>
  </si>
  <si>
    <t>ТССЦ-408-0201
Смесь песчано-гравийная природная обогащенная с содержанием гравия 15-25 %
м3</t>
  </si>
  <si>
    <t>0,33
0,3*1.1</t>
  </si>
  <si>
    <t xml:space="preserve">
_____
105</t>
  </si>
  <si>
    <t xml:space="preserve">
_____
35</t>
  </si>
  <si>
    <t xml:space="preserve">
_____
122</t>
  </si>
  <si>
    <t>ТЕР07-01-001-01
Укладка блоков и плит фундаментов (под кран) при глубине котлована до 4 м, масса конструкций до 0,5 т
100 шт. сборных конструкций</t>
  </si>
  <si>
    <t>0,01
1/100</t>
  </si>
  <si>
    <t>799,69
_____
1123,2</t>
  </si>
  <si>
    <t>2686,18
_____
376,18</t>
  </si>
  <si>
    <t>8
_____
11</t>
  </si>
  <si>
    <t>27
_____
4</t>
  </si>
  <si>
    <t>104
_____
33</t>
  </si>
  <si>
    <t>161
_____
49</t>
  </si>
  <si>
    <t>ТССЦ-403-0906
Плиты железобетонные фундаментные
м3</t>
  </si>
  <si>
    <t>0,06825
0,75*0,65*0,14</t>
  </si>
  <si>
    <t xml:space="preserve">
_____
1223,69</t>
  </si>
  <si>
    <t xml:space="preserve">
_____
84</t>
  </si>
  <si>
    <t xml:space="preserve">
_____
503</t>
  </si>
  <si>
    <t>ТССЦпг-01-01-01-039
Погрузочные работы при автомобильных перевозках: грунта растительного слоя (земля, перегной)
1 т груза</t>
  </si>
  <si>
    <t>109,98
56,4*1,95</t>
  </si>
  <si>
    <t>ТЕР01-01-016-02
Работа на отвале, группа грунтов: 2-3
1000 м3 грунта</t>
  </si>
  <si>
    <t>0,0564
56,4/1000</t>
  </si>
  <si>
    <t>35,99
_____
4,88</t>
  </si>
  <si>
    <t>357,63
_____
64,83</t>
  </si>
  <si>
    <t>20
_____
4</t>
  </si>
  <si>
    <t>27
_____
1</t>
  </si>
  <si>
    <t>165
_____
48</t>
  </si>
  <si>
    <t>ТССЦпг-03-21-01-005
Перевозка грузов автомобилями-самосвалами грузоподъемностью 10 т, работающих вне карьера, на расстояние: до 5 км I класс груза
1 т груза</t>
  </si>
  <si>
    <t>Раздел 2. ПРОКЛАДКА  ПЭ  УЧАСТКОВ  ГАЗОПРОВОДА</t>
  </si>
  <si>
    <t>Прокладка ПЭ участка газопровода  Ф 90х8.2 мм  - 47,5 м</t>
  </si>
  <si>
    <t>ТЕР24-02-031-02
Укладка газопроводов из полиэтиленовых труб в траншею со стационарно установленного барабана, диаметр газопровода 90х8.2 мм
100 м укладки</t>
  </si>
  <si>
    <t>0,475
47,5/100</t>
  </si>
  <si>
    <t>80,76
_____
20,75</t>
  </si>
  <si>
    <t>38
_____
11</t>
  </si>
  <si>
    <t>501
_____
26</t>
  </si>
  <si>
    <t>ТССЦ-507-3728
Труба напорная из полиэтилена PE 100 для газопроводов ПЭ100 SDR11, размером 90х8,2 мм (ГОСТ Р 50838-95)
м</t>
  </si>
  <si>
    <t xml:space="preserve">
_____
65,56</t>
  </si>
  <si>
    <t xml:space="preserve">
_____
6261</t>
  </si>
  <si>
    <t xml:space="preserve">
_____
30830</t>
  </si>
  <si>
    <t>Установка  ПЭ фасонных частей</t>
  </si>
  <si>
    <t>ТЕР24-02-005-05
Установка  перехода ПЭ/ст 225/ст. 219 мм  -1 шт на газопроводе из полиэтиленовых труб в горизонтальной плоскости, диаметр 225 мм
1 отвод</t>
  </si>
  <si>
    <t>49,63
_____
762,22</t>
  </si>
  <si>
    <t>50
_____
762</t>
  </si>
  <si>
    <t>648
_____
3020</t>
  </si>
  <si>
    <t>Прайс "Полипастик Урал "
Переход полиэтилен-сталь 225х219. ПЭ 100 ГАЗ SDR 11- 225/ст.219 ,цена:5144/6,09=844,66 руб
(МАТ=1,022 к расх.)
шт</t>
  </si>
  <si>
    <t xml:space="preserve">
_____
863,24</t>
  </si>
  <si>
    <t xml:space="preserve">
_____
863</t>
  </si>
  <si>
    <t xml:space="preserve">
_____
5257</t>
  </si>
  <si>
    <t>ТЕР24-02-005-03
Установка отводов Ф 90 - 2 шт. переходов  - 2 шт на газопроводе из полиэтиленовых труб в горизонтальной плоскости, диаметр 90 мм
1 отвод
64,02 = 315,02 - 1 x 251,00</t>
  </si>
  <si>
    <t>4
2+2</t>
  </si>
  <si>
    <t>26,64
_____
10,27</t>
  </si>
  <si>
    <t>107
_____
41</t>
  </si>
  <si>
    <t>1391
_____
179</t>
  </si>
  <si>
    <t>Прайс "Полипастик Урал "
Отвод полиэтиленовый удлиненный ПЭ 100 ГАЗ 90 SDR 11, цена: 339/6,09=55,67 руб , шт.
(МАТ=1,022 к расх.)
шт</t>
  </si>
  <si>
    <t xml:space="preserve">
_____
56,89</t>
  </si>
  <si>
    <t xml:space="preserve">
_____
114</t>
  </si>
  <si>
    <t xml:space="preserve">
_____
693</t>
  </si>
  <si>
    <t>Прайс "Полипастик Урал "
Переход   ПЭ100 ГАЗ SDR11 90/ст.89 ,цена: 1016/6,09=166,83 руб
(МАТ=1,02 к расх.)
шт.</t>
  </si>
  <si>
    <t xml:space="preserve">
_____
170,17</t>
  </si>
  <si>
    <t xml:space="preserve">
_____
340</t>
  </si>
  <si>
    <t xml:space="preserve">
_____
2073</t>
  </si>
  <si>
    <t>ТЕР24-02-005-02
Установка перехода ПЭ/ст 63/ст. 57 мм  -1 шт на газопроводе из полиэтиленовых труб в горизонтальной плоскости, диаметр отвода: 63 мм
1 отвод</t>
  </si>
  <si>
    <t>16,54
_____
180,9</t>
  </si>
  <si>
    <t>33
_____
362</t>
  </si>
  <si>
    <t>432
_____
751</t>
  </si>
  <si>
    <t>ТССЦ-507-0778
Переход «полиэтилен-сталь 63х57»
шт.</t>
  </si>
  <si>
    <t xml:space="preserve">
_____
385</t>
  </si>
  <si>
    <t xml:space="preserve">
_____
770</t>
  </si>
  <si>
    <t xml:space="preserve">
_____
1138</t>
  </si>
  <si>
    <t>ТЕР24-02-007-02
Установка седловых отводов полиэтиленовых с закладными нагревателями на газопроводе из полиэтиленовых труб , диаметры соединяемых труб:  90х63 мм (Применительно)
1 соединение</t>
  </si>
  <si>
    <t>18,33
_____
3,16</t>
  </si>
  <si>
    <t>37
_____
6</t>
  </si>
  <si>
    <t>478
_____
28</t>
  </si>
  <si>
    <t>Прайс "Полипастик Урал "
Седловой прямой отвод с ответной частью электросварной ПЭ 100;  90х63 мм, цена: 1337/6,09=219,54
(МАТ=1,0202 к расх.)
шт.</t>
  </si>
  <si>
    <t xml:space="preserve">
_____
223,97</t>
  </si>
  <si>
    <t xml:space="preserve">
_____
448</t>
  </si>
  <si>
    <t xml:space="preserve">
_____
2728</t>
  </si>
  <si>
    <t>ТЕР24-02-002-03
Сварка полиэтиленовых труб при помощи соединительных деталей с закладными нагревателями, диаметр труб 90 мм
1 соединение
62,82 = 313,82 - 1 x 251,00</t>
  </si>
  <si>
    <t>27,76
_____
6,32</t>
  </si>
  <si>
    <t>139
_____
31</t>
  </si>
  <si>
    <t>1812
_____
137</t>
  </si>
  <si>
    <t>Прайс "Полипастик Урал "
Муфта электросварная ПЭ 100 ГАЗ 90 SDR 11 . цена: 653/6,09=107,22 руб
(МАТ=1,0204 к расх.)
шт</t>
  </si>
  <si>
    <t xml:space="preserve">
_____
109,42</t>
  </si>
  <si>
    <t xml:space="preserve">
_____
985</t>
  </si>
  <si>
    <t xml:space="preserve">
_____
5997</t>
  </si>
  <si>
    <t>ТЕР24-02-004-02
Механическая резка полиэтиленовых труб, диаметр труб 90 мм
1 конец</t>
  </si>
  <si>
    <t>ТЕРм10-06-048-05
Укладка сигнальной ленты "ГАЗ" (применительно-п. 1.10.98т.ч к ТЕРм 10 ) .
(ОЗП=0,3; ЭМ=0,3 к расх.; ЗПМ=0,3; МАТ=0,3 к расх.; ТЗ=0,3; ТЗМ=0,3)
1 км кабеля
1 661,52 = 1 667,37 - 5,85 x 1,00</t>
  </si>
  <si>
    <t>0,0555
55,5/1000</t>
  </si>
  <si>
    <t>410,69
_____
41,06</t>
  </si>
  <si>
    <t>23
_____
2</t>
  </si>
  <si>
    <t>126
_____
30</t>
  </si>
  <si>
    <t>ТССЦ-507-3538
Лента сигнальная "Газ" ЛСГ 200
м</t>
  </si>
  <si>
    <t xml:space="preserve">
_____
0,3</t>
  </si>
  <si>
    <t xml:space="preserve">
_____
17</t>
  </si>
  <si>
    <t xml:space="preserve">
_____
64</t>
  </si>
  <si>
    <t>Прокладка ПЭ газопровода Ф 90х8.2 мм в ПЭ футляре Ф 225х20.5 мм открытым способом 5,8 м, методом ГНБ под автодорогой - 24,2 м; 14,2 м</t>
  </si>
  <si>
    <t>ТЕР04-01-074-01
Монтаж машины горизонтального бурения
1 машина</t>
  </si>
  <si>
    <t>1258,5
_____
84,92</t>
  </si>
  <si>
    <t>1259
_____
85</t>
  </si>
  <si>
    <t>7136
_____
1109</t>
  </si>
  <si>
    <t>ТЕР04-01-075-01
Демонтаж машины горизонтального бурения
1 машина</t>
  </si>
  <si>
    <t>747,56
_____
42,13</t>
  </si>
  <si>
    <t>748
_____
42</t>
  </si>
  <si>
    <t>4284
_____
550</t>
  </si>
  <si>
    <t>ТЕР04-01-074-01
Монтаж машины горизонтального бурения прессово-шнекового типа РВА
1 машина
628,89 = 1 595,71 - 5,2 x 177,11 - 2,23 x 20,56</t>
  </si>
  <si>
    <t>ТЕР04-01-075-01
Демонтаж машины горизонтального бурения прессово-шнекового типа РВА
1 машина
427,45 = 923,87 - 2,58 x 177,11 - 1,92 x 20,56</t>
  </si>
  <si>
    <t>ТЕР04-01-076-01
Бурение пилотной скважины машиной горизонтального бурения прессово-шнековой с усилием продавливания 203 ТС (2000кН) фирмы SHMIDT, KRANZ-GRUPPE
100 м бурения скважины</t>
  </si>
  <si>
    <t>0,384
(24,2+14,2)/100</t>
  </si>
  <si>
    <t>130,51
_____
4,76</t>
  </si>
  <si>
    <t>9351,3
_____
178,38</t>
  </si>
  <si>
    <t>50
_____
2</t>
  </si>
  <si>
    <t>3591
_____
68</t>
  </si>
  <si>
    <t>654
_____
13</t>
  </si>
  <si>
    <t>8694
_____
895</t>
  </si>
  <si>
    <t>ТЕР04-01-077-09
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диаметром: 325 мм
100 м бурения скважины
39 840,44 = 41 293,10 - 22,9 x 34,63 - 8,5 x 1,29 - 5,62 x 6,20 - 0,0368 x 11 520,00 - 1,88 x 101,00</t>
  </si>
  <si>
    <t>1064,79
_____
38,69</t>
  </si>
  <si>
    <t>38736,96
_____
1162,84</t>
  </si>
  <si>
    <t>409
_____
15</t>
  </si>
  <si>
    <t>14875
_____
447</t>
  </si>
  <si>
    <t>5339
_____
107</t>
  </si>
  <si>
    <t>38308
_____
5833</t>
  </si>
  <si>
    <t>ТССЦ-109-0012
Глина бентонитовая марки ПБМГ
т</t>
  </si>
  <si>
    <t>0,94464
38,4*24,6/1000</t>
  </si>
  <si>
    <t xml:space="preserve">
_____
1180</t>
  </si>
  <si>
    <t xml:space="preserve">
_____
1115</t>
  </si>
  <si>
    <t xml:space="preserve">
_____
8703</t>
  </si>
  <si>
    <t>ТССЦ-110-0245
Полимер для стабилизации буровых скважин «ФИЛЬТР ЧЕК»
т</t>
  </si>
  <si>
    <t>0,16512
38,4*4,3/1000</t>
  </si>
  <si>
    <t xml:space="preserve">
_____
39779,38</t>
  </si>
  <si>
    <t xml:space="preserve">
_____
6568</t>
  </si>
  <si>
    <t xml:space="preserve">
_____
36044</t>
  </si>
  <si>
    <t>ТЕР24-02-034-05
Укладка газопроводов из одиночных полиэтиленовых труб в траншею, диаметр газопровода: до 400 мм. Применен поправочный коэффициент на Ф 225 мм.
(Коэффициент на диаметр 225 мм  (225/400=0,5625) ОЗП=0,5625; ЭМ=0,5625 к расх.; ЗПМ=0,5625; МАТ=0,5625 к расх.; ТЗ=0,5625; ТЗМ=0,5625)
100 м газопровода</t>
  </si>
  <si>
    <t>0,058
5,8/100</t>
  </si>
  <si>
    <t>65,54
_____
8,83</t>
  </si>
  <si>
    <t>4
_____
1</t>
  </si>
  <si>
    <t>22
_____
7</t>
  </si>
  <si>
    <t>ТССЦ-507-3654
Труба напорная из полиэтилена PE 100 питьевая ПЭ100 SDR11, размером 225х20,5 мм (ГОСТ 18599-2001, ГОСТ Р 52134-2003)
м</t>
  </si>
  <si>
    <t>44,2
5,8+24,2+14,2</t>
  </si>
  <si>
    <t xml:space="preserve">
_____
385,7</t>
  </si>
  <si>
    <t xml:space="preserve">
_____
17048</t>
  </si>
  <si>
    <t xml:space="preserve">
_____
79467</t>
  </si>
  <si>
    <t>ТЕР22-05-003-01
Протаскивание в футляр стальных труб диаметром: 90 мм
100 м трубы, уложенной в футляр</t>
  </si>
  <si>
    <t>0,442
(5,8+24,2+14,2)/100</t>
  </si>
  <si>
    <t>1026,3
_____
1111,06</t>
  </si>
  <si>
    <t>454
_____
491</t>
  </si>
  <si>
    <t>5923
_____
2829</t>
  </si>
  <si>
    <t>ТЕР22-05-004-01
Заделка битумом и прядью концов футляра диаметром: 400 мм - корректировка на Ду 225 мм
(ОЗП=0,5625; ЭМ=0,5625 к расх.; ЗПМ=0,5625; МАТ=0,5625 к расх.; ТЗ=0,5625; ТЗМ=0,5625)
1 футляр</t>
  </si>
  <si>
    <t>18,43
_____
89,75</t>
  </si>
  <si>
    <t>55
_____
270</t>
  </si>
  <si>
    <t>722
_____
1250</t>
  </si>
  <si>
    <t>ТЕР24-02-081-01
Устройство контрольной трубки на кожухе перехода газопровода
1 установка
339,64 = 437,71 - 1 x 95,73 - 0,02 x 117,00</t>
  </si>
  <si>
    <t>18,31
_____
249,53</t>
  </si>
  <si>
    <t>71,8
_____
4,08</t>
  </si>
  <si>
    <t>55
_____
749</t>
  </si>
  <si>
    <t>215
_____
12</t>
  </si>
  <si>
    <t>717
_____
4366</t>
  </si>
  <si>
    <t>1166
_____
160</t>
  </si>
  <si>
    <t>3,06
1,02*3</t>
  </si>
  <si>
    <t xml:space="preserve">
_____
358</t>
  </si>
  <si>
    <t xml:space="preserve">
_____
1030</t>
  </si>
  <si>
    <t>ТССЦ-103-0139
Трубы стальные электросварные прямошовные со снятой фаской из стали марок БСт2кп-БСт4кп и БСт2пс-БСт4пс наружный диаметр 57 мм, толщина стенки 3,5 мм
м</t>
  </si>
  <si>
    <t xml:space="preserve">
_____
30,2</t>
  </si>
  <si>
    <t xml:space="preserve">
_____
151</t>
  </si>
  <si>
    <t xml:space="preserve">
_____
1005</t>
  </si>
  <si>
    <t>ТЕР24-02-021-01
Изоляция комбинированным мастично-ленточным материалом типа ленты «Лиам» сварных стыков газопроводов условным диаметром: 50-200 мм
1 м2</t>
  </si>
  <si>
    <t>0,9
0,18*5,0</t>
  </si>
  <si>
    <t>23,4
_____
180,68</t>
  </si>
  <si>
    <t>88,16
_____
14,3</t>
  </si>
  <si>
    <t>21
_____
163</t>
  </si>
  <si>
    <t>79
_____
13</t>
  </si>
  <si>
    <t>275
_____
489</t>
  </si>
  <si>
    <t>444
_____
168</t>
  </si>
  <si>
    <t>ТЕР24-02-001-08
Сварка «встык» полиэтиленовых труб нагревательным элементом: при полуавтоматическом управлении процессом сварки, диаметр труб 225 мм.
1 соединение</t>
  </si>
  <si>
    <t>ТЕР24-02-002-02
Установка перехода ПЭ/ст ф 63/ст.57 мм  на газопроводе из полиэтиленовых труб, диаметр отвода: 63 мм (Применительно)
1 соединение
39,27 = 212,27 - 1 x 173,00</t>
  </si>
  <si>
    <t>17,67
_____
5,53</t>
  </si>
  <si>
    <t>53
_____
17</t>
  </si>
  <si>
    <t>692
_____
72</t>
  </si>
  <si>
    <t xml:space="preserve">
_____
1155</t>
  </si>
  <si>
    <t xml:space="preserve">
_____
1706</t>
  </si>
  <si>
    <t>ТЕР24-02-007-04
Установка седловых отводов полиэтиленовых с закладными нагревателями на газопроводе из полиэтиленовых труб , диаметры соединяемых труб: 225х63 мм (Применительно)
1 соединение</t>
  </si>
  <si>
    <t>34,03
_____
5,53</t>
  </si>
  <si>
    <t>102
_____
17</t>
  </si>
  <si>
    <t>1333
_____
72</t>
  </si>
  <si>
    <t>Прайс "Полипастик Урал "
Седловой прямой отвод с ответной частью электросварной ПЭ 100;  225х63 мм, цена: 4408/6,09=723,81
(МАТ=1,0202 к расх.)
шт.</t>
  </si>
  <si>
    <t xml:space="preserve">
_____
738,43</t>
  </si>
  <si>
    <t xml:space="preserve">
_____
2215</t>
  </si>
  <si>
    <t xml:space="preserve">
_____
13491</t>
  </si>
  <si>
    <t>Прокладка ПЭ газопровода   Ф 90х8,2 мм под теплотрассой в стальном футляре Ф 219х5.0 мм  длиной 5.0 м - 1 шт.</t>
  </si>
  <si>
    <t>ТЕР22-01-011-07
Укладка стальных труб диаметром: 219 мм
1 км трубопровода
22 966,95 = 23 484,50 - 35 x 9,04 - 1,65 x 121,91</t>
  </si>
  <si>
    <t>0,005
5/1000</t>
  </si>
  <si>
    <t>6702,08
_____
3890,43</t>
  </si>
  <si>
    <t>12374,44
_____
2067,42</t>
  </si>
  <si>
    <t>34
_____
19</t>
  </si>
  <si>
    <t>62
_____
10</t>
  </si>
  <si>
    <t>437
_____
129</t>
  </si>
  <si>
    <t>393
_____
135</t>
  </si>
  <si>
    <t>ТССЦ-103-0189
Трубы стальные электросварные прямошовные со снятой фаской из стали марок БСт2кп-БСт4кп и БСт2пс-БСт4пс наружный диаметр 219 мм, толщина стенки 5 мм
м</t>
  </si>
  <si>
    <t xml:space="preserve">
_____
171</t>
  </si>
  <si>
    <t xml:space="preserve">
_____
855</t>
  </si>
  <si>
    <t xml:space="preserve">
_____
5743</t>
  </si>
  <si>
    <t>0,05
5/100</t>
  </si>
  <si>
    <t>51
_____
56</t>
  </si>
  <si>
    <t>670
_____
320</t>
  </si>
  <si>
    <t>ТЕР24-02-021-01
Изоляция комбинированным мастично-ленточным материалом типа ленты «Лиам» футляра газопроводов условным диаметром: 50-200 мм
1 м2</t>
  </si>
  <si>
    <t>3,44
0,688*5</t>
  </si>
  <si>
    <t>80
_____
622</t>
  </si>
  <si>
    <t>303
_____
49</t>
  </si>
  <si>
    <t>1051
_____
1872</t>
  </si>
  <si>
    <t>1695
_____
642</t>
  </si>
  <si>
    <t>ТЕР22-05-004-01
Заделка битумом и прядью концов футляра диаметром: 400 мм - корректировка на Ду 219 мм
(ОЗП=0,5475; ЭМ=0,5475 к расх.; ЗПМ=0,5475; МАТ=0,5475 к расх.; ТЗ=0,5475; ТЗМ=0,5475)
1 футляр</t>
  </si>
  <si>
    <t>17,94
_____
87,36</t>
  </si>
  <si>
    <t>18
_____
88</t>
  </si>
  <si>
    <t>234
_____
406</t>
  </si>
  <si>
    <t>ТЕР24-02-081-01
Устройство контрольной трубки  2 шт. на теплотрассе
1 установка
339,64 = 437,71 - 1 x 95,73 - 0,02 x 117,00</t>
  </si>
  <si>
    <t>37
_____
498</t>
  </si>
  <si>
    <t>144
_____
8</t>
  </si>
  <si>
    <t>478
_____
2911</t>
  </si>
  <si>
    <t>777
_____
107</t>
  </si>
  <si>
    <t xml:space="preserve">
_____
94</t>
  </si>
  <si>
    <t xml:space="preserve">
_____
269</t>
  </si>
  <si>
    <t>2,2
1,1*2</t>
  </si>
  <si>
    <t xml:space="preserve">
_____
66</t>
  </si>
  <si>
    <t xml:space="preserve">
_____
442</t>
  </si>
  <si>
    <t>ТЕР24-02-021-01
Изоляция комбинированным мастично-ленточным материалом типа ленты «Лиам» контрольных трубок диаметром 57 мм
1 м2</t>
  </si>
  <si>
    <t>0,396
0,18*2,2</t>
  </si>
  <si>
    <t>9
_____
72</t>
  </si>
  <si>
    <t>35
_____
6</t>
  </si>
  <si>
    <t>121
_____
216</t>
  </si>
  <si>
    <t>195
_____
74</t>
  </si>
  <si>
    <t>Установка крана  Friatec , Frialen  Ф 90мм</t>
  </si>
  <si>
    <t>ТЕР24-02-071-04
Установка шарового крана  Ф90 мм подземной установки ,с ковером (ПРИМЕНИТЕЛЬНО)
1 шт
423,34 = 2 136,29 - 2,49 x 34,63 - 0,34 x 1,86 - 0,21 x 6,20 - 0,00096 x 11 520,00 - 0,048 x 9,80 - 1 x 54,70 - 1 x 1 170,00 - 1 x 252,56 - 2 x 68,00</t>
  </si>
  <si>
    <t>80,26
_____
216,44</t>
  </si>
  <si>
    <t>126,64
_____
12,08</t>
  </si>
  <si>
    <t>80
_____
216</t>
  </si>
  <si>
    <t>127
_____
12</t>
  </si>
  <si>
    <t>1048
_____
1297</t>
  </si>
  <si>
    <t>757
_____
158</t>
  </si>
  <si>
    <t>Прайс ООО ЦК "СТС"
Кран шаровой полиэтиленовый  : ПЭ 100 КН 90 SDR 11 ГАЗ   ,Friatec ,Frialen .Прайс ООО ЦК "СТС",цена: 22400/1,18/6,09=3117,09 руб, шт
(МАТ=1,0235 к расх.)
шт</t>
  </si>
  <si>
    <t xml:space="preserve">
_____
3190,34</t>
  </si>
  <si>
    <t xml:space="preserve">
_____
3190</t>
  </si>
  <si>
    <t xml:space="preserve">
_____
19429</t>
  </si>
  <si>
    <t>Прайс ООО ЦК "СТС"
Монтажный набор для врезки с шаровым краном  H=1900 мм +, Frialen   Friatec , Прайс ООО ЦК "СТС", цена: 8000/1,18/6,09=1113,24 руб., шт
(МАТ=1,0235 к расх.)
шт</t>
  </si>
  <si>
    <t xml:space="preserve">
_____
1139,4</t>
  </si>
  <si>
    <t xml:space="preserve">
_____
1139</t>
  </si>
  <si>
    <t xml:space="preserve">
_____
6939</t>
  </si>
  <si>
    <t>ТЕР24-02-081-01
Укладка продувочных газопроводов Ф57х3.5мм ,
1 установка
341,98 = 437,71 - 1 x 95,73</t>
  </si>
  <si>
    <t>18,31
_____
251,87</t>
  </si>
  <si>
    <t>37
_____
503</t>
  </si>
  <si>
    <t>478
_____
2924</t>
  </si>
  <si>
    <t xml:space="preserve">
_____
109</t>
  </si>
  <si>
    <t xml:space="preserve">
_____
724</t>
  </si>
  <si>
    <t>ТЕР24-02-021-01
Изоляция комбинированным мастично-ленточным материалом типа ленты &lt;Лиам&gt; продувочных газопроводов  диаметром 57 мм
1 м2</t>
  </si>
  <si>
    <t>0,648
0,18*3,6</t>
  </si>
  <si>
    <t>15
_____
117</t>
  </si>
  <si>
    <t>57
_____
9</t>
  </si>
  <si>
    <t>198
_____
353</t>
  </si>
  <si>
    <t>319
_____
121</t>
  </si>
  <si>
    <t>ТЕР24-02-051-01
Монтаж задвижки стальной фланцевой для надземной установки на газопроводах из труб условным диаметром: 50 мм
1 задвижка
211,83 = 493,69 - 5,8 x 21,70 - 2 x 35,00 - 4 x 21,50</t>
  </si>
  <si>
    <t>77,36
_____
33,22</t>
  </si>
  <si>
    <t>155
_____
66</t>
  </si>
  <si>
    <t>2019
_____
357</t>
  </si>
  <si>
    <t>Прайс ООО "АЛСО "
Кран шаровой редуцированный комбинированного типа присоединения (приварка/муфта)  ALSO GAS DN 50  КШ.К. GAS.050.40-01., цена: 2930/1,18/6,09=407,73 руб.
(МАТ=1,0265 к расх.)
шт</t>
  </si>
  <si>
    <t xml:space="preserve">
_____
418,53</t>
  </si>
  <si>
    <t xml:space="preserve">
_____
837</t>
  </si>
  <si>
    <t xml:space="preserve">
_____
5098</t>
  </si>
  <si>
    <t>ТЕР11-01-002-09
Бетонирование отмостки вокруг ковера крана и продувочных свечей бетоном
1 м3 подстилающего слоя</t>
  </si>
  <si>
    <t>0,95
9,5*0,1</t>
  </si>
  <si>
    <t>38,8
_____
9,08</t>
  </si>
  <si>
    <t>37
_____
9</t>
  </si>
  <si>
    <t>481
_____
44</t>
  </si>
  <si>
    <t>ТССЦ-401-0025
Бетон тяжелый, крупность заполнителя более 40 мм, класс В12,5 (М150)
м3</t>
  </si>
  <si>
    <t xml:space="preserve">
_____
578</t>
  </si>
  <si>
    <t xml:space="preserve">
_____
560</t>
  </si>
  <si>
    <t xml:space="preserve">
_____
2430</t>
  </si>
  <si>
    <t>Раздел 3. ПРОКЛАДКА СТАЛЬНЫХ   УЧАСТКОВ  ГАЗОПРОВОДА</t>
  </si>
  <si>
    <t>ТЕР24-02-030-02
Укладка в траншею изолированных стальных газопроводов условным диаметром: до 80 мм
100 м трубопровода
1 225,65 = 10 888,32 - 101 x 95,67</t>
  </si>
  <si>
    <t>0,065
6,5/100</t>
  </si>
  <si>
    <t>248,92
_____
11,52</t>
  </si>
  <si>
    <t>965,21
_____
102,06</t>
  </si>
  <si>
    <t>16
_____
1</t>
  </si>
  <si>
    <t>63
_____
7</t>
  </si>
  <si>
    <t>211
_____
6</t>
  </si>
  <si>
    <t>351
_____
87</t>
  </si>
  <si>
    <t>ТССЦ-103-0154
Трубы стальные электросварные прямошовные со снятой фаской из стали марок БСт2кп-БСт4кп и БСт2пс-БСт4пс наружный диаметр 89 мм, толщина стенки 3,5 мм
м</t>
  </si>
  <si>
    <t xml:space="preserve">
_____
48,2</t>
  </si>
  <si>
    <t xml:space="preserve">
_____
313</t>
  </si>
  <si>
    <t xml:space="preserve">
_____
2087</t>
  </si>
  <si>
    <t>ТЕР24-02-021-01
Изоляция комбинированным мастично-ленточным материалом типа ленты &lt;Лиам&gt; газопроводов диаметром 89 мм
1 м2</t>
  </si>
  <si>
    <t>1,82
0,28*6,5</t>
  </si>
  <si>
    <t>43
_____
329</t>
  </si>
  <si>
    <t>160
_____
26</t>
  </si>
  <si>
    <t>556
_____
990</t>
  </si>
  <si>
    <t>897
_____
340</t>
  </si>
  <si>
    <t>ТЕР22-03-001-05
Установка фасонных частей стальных сварных диаметром 100-250 мм
1 т фасонных частей</t>
  </si>
  <si>
    <t>0,005144
(1,4*3+0,322*2+0,3)/1000</t>
  </si>
  <si>
    <t>4960,28
_____
14919,4</t>
  </si>
  <si>
    <t>11806,75
_____
1684,6</t>
  </si>
  <si>
    <t>26
_____
76</t>
  </si>
  <si>
    <t>61
_____
9</t>
  </si>
  <si>
    <t>333
_____
634</t>
  </si>
  <si>
    <t>387
_____
113</t>
  </si>
  <si>
    <t>Устройство футляра Ф108х4.0мм   на выходе газопровода  Ф 57х3.5  мм  из земли, - 1 шт.</t>
  </si>
  <si>
    <t>ТЕР22-01-011-03
Укладка стальных труб диаметром 100 мм.
1 км трубопровода
5 664,92 = 9 108,28 - 1,8 x 3,24 - 12 x 9,04 - 27,6 x 112,26 - 1,39 x 36,97 - 0,18 x 996,00</t>
  </si>
  <si>
    <t>0,0006
0,6/1000</t>
  </si>
  <si>
    <t>4620,77
_____
509,63</t>
  </si>
  <si>
    <t>534,52
_____
174,69</t>
  </si>
  <si>
    <t>36
_____
3</t>
  </si>
  <si>
    <t>2
_____
1</t>
  </si>
  <si>
    <t>ТССЦ-103-0161
Трубы стальные электросварные прямошовные со снятой фаской из стали марок БСт2кп-БСт4кп и БСт2пс-БСт4пс наружный диаметр 108 мм, толщина стенки 4 мм
м</t>
  </si>
  <si>
    <t xml:space="preserve">
_____
67,3</t>
  </si>
  <si>
    <t xml:space="preserve">
_____
40</t>
  </si>
  <si>
    <t>ТЕР22-05-003-01
Протаскивание в футляр Ду 100 стальных труб диаметром 57 мм
100 м трубы, уложенной в футляр</t>
  </si>
  <si>
    <t>0,006
0.6/100</t>
  </si>
  <si>
    <t>6
_____
7</t>
  </si>
  <si>
    <t>80
_____
39</t>
  </si>
  <si>
    <t>ТЕР24-02-021-01
Изоляция комбинированным мастично-ленточным материалом типа ленты «Лиам»  газопроводов условным диаметром 108 мм
1 м2</t>
  </si>
  <si>
    <t>0,204
0,34*0,6</t>
  </si>
  <si>
    <t>5
_____
37</t>
  </si>
  <si>
    <t>18
_____
3</t>
  </si>
  <si>
    <t>62
_____
111</t>
  </si>
  <si>
    <t>101
_____
38</t>
  </si>
  <si>
    <t>ТЕР22-05-004-01
Заделка битумом и прядью концов футляра диаметром 108 мм
(ОЗП=0,25; ЭМ=0,25 к расх.; ЗПМ=0,25; МАТ=0,25 к расх.; ТЗ=0,25; ТЗМ=0,25)
1 футляр</t>
  </si>
  <si>
    <t>8,19
_____
39,89</t>
  </si>
  <si>
    <t>8
_____
40</t>
  </si>
  <si>
    <t>107
_____
185</t>
  </si>
  <si>
    <t>ТЕРм12-10-001-01
Бобышки, штуцеры на условное давление до 10 МПа
100 шт.</t>
  </si>
  <si>
    <t>795,26
_____
2433,91</t>
  </si>
  <si>
    <t>8
_____
25</t>
  </si>
  <si>
    <t>104
_____
266</t>
  </si>
  <si>
    <t>Установка опозновательных  столбов  и табличек- указателей</t>
  </si>
  <si>
    <t>ТЕР27-09-004-01
Установка столбиков сигнальных: железобетонных
100 шт.</t>
  </si>
  <si>
    <t>0,02
2/100</t>
  </si>
  <si>
    <t>759,42
_____
1010,46</t>
  </si>
  <si>
    <t>3046,09
_____
349,22</t>
  </si>
  <si>
    <t>15
_____
20</t>
  </si>
  <si>
    <t>61
_____
7</t>
  </si>
  <si>
    <t>198
_____
76</t>
  </si>
  <si>
    <t>384
_____
91</t>
  </si>
  <si>
    <t>ТССЦ-401-0023
Бетон тяжелый, крупность заполнителя более 40 мм, класс В7,5 (М 100)
м3</t>
  </si>
  <si>
    <t>0,14
0.07*2</t>
  </si>
  <si>
    <t xml:space="preserve">
_____
538</t>
  </si>
  <si>
    <t xml:space="preserve">
_____
75</t>
  </si>
  <si>
    <t xml:space="preserve">
_____
330</t>
  </si>
  <si>
    <t>ТССЦ-403-1220
Столбы оград 2С 24в /бетон В15 (М200), объем 0,05 м3, расход ар-ры 8,2 кг/ (серия 3.017-3)
шт.</t>
  </si>
  <si>
    <t xml:space="preserve">
_____
169,39</t>
  </si>
  <si>
    <t xml:space="preserve">
_____
339</t>
  </si>
  <si>
    <t xml:space="preserve">
_____
2199</t>
  </si>
  <si>
    <t>ТЕР22-02-003-11
Очистка от изоляции на стальных трубопроводов  диаметром: 529 мм
(МДС36 п.3.3.1. Демонтаж (разборка) наружных сетей водопровода, канализации, теплоснабжения и газоснабжения ОЗП=0,6; ЭМ=0,6 к расх.; ЗПМ=0,6; МАТ=0 к расх.; ТЗ=0,6; ТЗМ=0,6)
1 км трубопровода</t>
  </si>
  <si>
    <t>0,002
2/1000</t>
  </si>
  <si>
    <t>18905,54
_____
1933,19</t>
  </si>
  <si>
    <t>38
_____
4</t>
  </si>
  <si>
    <t>183
_____
51</t>
  </si>
  <si>
    <t>ТЕР24-02-021-02
Изоляция комбинированным мастично-ленточным материалом типа ленты «Лиам»  газопроводов  диаметром: 529 мм
1 м2</t>
  </si>
  <si>
    <t>3,32
1,66*2</t>
  </si>
  <si>
    <t>35,1
_____
180,68</t>
  </si>
  <si>
    <t>117
_____
599</t>
  </si>
  <si>
    <t>293
_____
47</t>
  </si>
  <si>
    <t>1521
_____
1806</t>
  </si>
  <si>
    <t>1636
_____
620</t>
  </si>
  <si>
    <t>ТЕР27-09-012-01
Установка табличек
100 знаков</t>
  </si>
  <si>
    <t>0,04
4/100</t>
  </si>
  <si>
    <t>743,82
_____
489,12</t>
  </si>
  <si>
    <t>30
_____
19</t>
  </si>
  <si>
    <t>389
_____
144</t>
  </si>
  <si>
    <t>ТССЦ-101-4306
Знаки дорожные на оцинкованной подоснове со световозвращающей пленкой информационные, размером 200х300 мм, тип 6.13, двухсторонние
шт.</t>
  </si>
  <si>
    <t xml:space="preserve">
_____
99,9</t>
  </si>
  <si>
    <t xml:space="preserve">
_____
400</t>
  </si>
  <si>
    <t xml:space="preserve">
_____
1246</t>
  </si>
  <si>
    <t>Раздел 4. УСТАНОВКА КОНТАКТНОГО УСТРОЙСТВА  по С. 5.905-17.07 СЗК 30.00-СБ</t>
  </si>
  <si>
    <t>ТЕР24-02-110-01
Установка и монтаж контрольно-измерительного пункта, электрода сравнения и датчика потенциала на газопроводах городов и поселков
1 контрольно-измерительный пункт
348,77 = 467,77 - 1 x 119,00</t>
  </si>
  <si>
    <t>81,32
_____
241,74</t>
  </si>
  <si>
    <t>81
_____
242</t>
  </si>
  <si>
    <t>1062
_____
1555</t>
  </si>
  <si>
    <t>Прайс Компания ООО "ЗНГА Анодъ"
Стойка контрольно-измерительного пункта СКИП-1, прайс Компания ООО "ЗНГА Анодъ" цена: 3432,2/6,09=563,58
(МАТ=1,0302 к расх.)
шт</t>
  </si>
  <si>
    <t xml:space="preserve">
_____
580,6</t>
  </si>
  <si>
    <t xml:space="preserve">
_____
581</t>
  </si>
  <si>
    <t xml:space="preserve">
_____
3536</t>
  </si>
  <si>
    <t>Прайс Компания ООО "ЗНГА Анодъ"
Электрод сравнения ЭНЕС-4М., прайс Компания ООО "ЗНГА Анодъ" . цена : 7627,12/6,09=1252,40 руб
(МАТ=1,0302 к расх.)
шт</t>
  </si>
  <si>
    <t xml:space="preserve">
_____
1290,22</t>
  </si>
  <si>
    <t xml:space="preserve">
_____
1290</t>
  </si>
  <si>
    <t xml:space="preserve">
_____
7857</t>
  </si>
  <si>
    <t>ТЕРм08-02-472-03
Проводник заземляющий скрыто из стали полосовой сечением 10х50 мм2.по СЗК 31.00 СБ
100 м</t>
  </si>
  <si>
    <t>0,028
2,8/100</t>
  </si>
  <si>
    <t>183,11
_____
83,66</t>
  </si>
  <si>
    <t>186,87
_____
8,98</t>
  </si>
  <si>
    <t>5
_____
3</t>
  </si>
  <si>
    <t>67
_____
9</t>
  </si>
  <si>
    <t>32
_____
3</t>
  </si>
  <si>
    <t>ТССЦ-101-3721
Сталь полосовая 10х50 мм,
т</t>
  </si>
  <si>
    <t>0,010976
3,92*2,8/1000</t>
  </si>
  <si>
    <t xml:space="preserve">
_____
6620</t>
  </si>
  <si>
    <t xml:space="preserve">
_____
73</t>
  </si>
  <si>
    <t xml:space="preserve">
_____
524</t>
  </si>
  <si>
    <t>ТССЦ-101-1714
Болты с гайками и шайбами строительные
т</t>
  </si>
  <si>
    <t>8E-5
0,04*2/1000</t>
  </si>
  <si>
    <t xml:space="preserve">
_____
17290</t>
  </si>
  <si>
    <t xml:space="preserve">
_____
1</t>
  </si>
  <si>
    <t xml:space="preserve">
_____
7</t>
  </si>
  <si>
    <t>Раздел 5. ИСПЫТАНИЯ ГАЗОПРОВОДА  НИЗКОГО ДАВЛЕНИЯ</t>
  </si>
  <si>
    <t>ТЕРм39-02-015-04
Гаммаграфический контроль трубопровода через две стенки, диаметр трубопровода 89 мм, толщина стенки до 5 мм (Применительно)
1 снимок</t>
  </si>
  <si>
    <t>15,51
_____
6,75</t>
  </si>
  <si>
    <t>31
_____
14</t>
  </si>
  <si>
    <t>405
_____
26</t>
  </si>
  <si>
    <t>ТЕРм39-02-015-29
Гаммаграфический контроль трубопровода через две стенки, диаметр трубопровода  529 мм, толщина стенки до 10 мм  (Применительно)
1 снимок</t>
  </si>
  <si>
    <t>27,76
_____
17,73</t>
  </si>
  <si>
    <t>28
_____
17</t>
  </si>
  <si>
    <t>362
_____
35</t>
  </si>
  <si>
    <t>ТЕР13-08-007-01
Проверка состояния изоляционного покрытия подземных газопроводов. (Применительно) Проверка качества резинового покрытия
100 м2 поверхности</t>
  </si>
  <si>
    <t>0,05788
(0,28*6,5+0,18*3,6+1,66*2)/100</t>
  </si>
  <si>
    <t>ТЕРм39-02-006-16
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трубопровода: 225 мм, толщина стенки до 24 мм (Применительно)
1 стык</t>
  </si>
  <si>
    <t>27,28
_____
5,43</t>
  </si>
  <si>
    <t>109
_____
22</t>
  </si>
  <si>
    <t>1425
_____
103</t>
  </si>
  <si>
    <t>ТЕР24-02-121-02
Монтаж инвентарного узла для очистки и испытания газопровода, условный диаметр газопровода  Двн. ср= 73,6 мм
1 узел</t>
  </si>
  <si>
    <t>64,93
_____
38,14</t>
  </si>
  <si>
    <t>65
_____
38</t>
  </si>
  <si>
    <t>848
_____
129</t>
  </si>
  <si>
    <t>ТЕР24-02-120-02
Очистка полости трубопровода продувкой воздухом, диаметр газопровода: до 100мм
100 м трубопровода</t>
  </si>
  <si>
    <t>1,02
102/100</t>
  </si>
  <si>
    <t>12,55
_____
2,43</t>
  </si>
  <si>
    <t>13
_____
2</t>
  </si>
  <si>
    <t>86
_____
32</t>
  </si>
  <si>
    <t>ТЕР24-02-123-02
Подъем давления при испытании воздухом газопроводов высокого давления (до 0,6 МПа) условным диаметром: до 100 мм
100 м газопровода</t>
  </si>
  <si>
    <t>6,33
_____
0,73</t>
  </si>
  <si>
    <t>7
_____
1</t>
  </si>
  <si>
    <t>44
_____
10</t>
  </si>
  <si>
    <t>ТЕР24-02-124-01
Выдержка под давлением до 0,6 МПа при испытании на прочность и герметичность стальных газопроводов условным диаметром 50-300 мм
1 участок испытания газопровода</t>
  </si>
  <si>
    <t>798,21
_____
85,12</t>
  </si>
  <si>
    <t>798
_____
85</t>
  </si>
  <si>
    <t>5390
_____
1112</t>
  </si>
  <si>
    <t>Итого прямые затраты по смете</t>
  </si>
  <si>
    <t>5789
_____
62450</t>
  </si>
  <si>
    <t>27279
_____
1084</t>
  </si>
  <si>
    <t>75594
_____
301174</t>
  </si>
  <si>
    <t>95569
_____
14176</t>
  </si>
  <si>
    <t>Итого прямые затраты по смете с учетом коэффициентов к итогам</t>
  </si>
  <si>
    <t xml:space="preserve">    В том числе, справочно:</t>
  </si>
  <si>
    <t xml:space="preserve">     Вспомогательные материалы МАТ=2%ОЗП  (Поз. 84, 98-99, 101, 95-97)</t>
  </si>
  <si>
    <t xml:space="preserve">
_____
47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</si>
  <si>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</si>
  <si>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</si>
  <si>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</si>
  <si>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</si>
  <si>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</si>
  <si>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</si>
  <si>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</si>
  <si>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Итого Строительные работы</t>
  </si>
  <si>
    <t xml:space="preserve">    Итого Монтажные работы</t>
  </si>
  <si>
    <t xml:space="preserve">    Итого</t>
  </si>
  <si>
    <t xml:space="preserve">    ВСЕГО по смете</t>
  </si>
  <si>
    <t>Ресурсы подрядчика</t>
  </si>
  <si>
    <t xml:space="preserve">          Трудозатраты</t>
  </si>
  <si>
    <t>1-1-5</t>
  </si>
  <si>
    <t>Рабочий строитель (ср 1,5)</t>
  </si>
  <si>
    <t xml:space="preserve">чел.час
</t>
  </si>
  <si>
    <t xml:space="preserve">9,48
</t>
  </si>
  <si>
    <t xml:space="preserve">123,84
</t>
  </si>
  <si>
    <t>1-2-0</t>
  </si>
  <si>
    <t>Рабочий строитель (ср 2)</t>
  </si>
  <si>
    <t xml:space="preserve">9,86
</t>
  </si>
  <si>
    <t xml:space="preserve">128,77
</t>
  </si>
  <si>
    <t>1-2-5</t>
  </si>
  <si>
    <t>Рабочий строитель (ср 2,5)</t>
  </si>
  <si>
    <t xml:space="preserve">10,33
</t>
  </si>
  <si>
    <t xml:space="preserve">134,96
</t>
  </si>
  <si>
    <t>1-2-8</t>
  </si>
  <si>
    <t>Рабочий строитель (ср 2,8)</t>
  </si>
  <si>
    <t xml:space="preserve">10,6
</t>
  </si>
  <si>
    <t xml:space="preserve">138,45
</t>
  </si>
  <si>
    <t>1-2-9</t>
  </si>
  <si>
    <t>Рабочий строитель (ср 2,9)</t>
  </si>
  <si>
    <t xml:space="preserve">10,69
</t>
  </si>
  <si>
    <t xml:space="preserve">139,56
</t>
  </si>
  <si>
    <t>1-3-0</t>
  </si>
  <si>
    <t>Рабочий строитель (ср 3)</t>
  </si>
  <si>
    <t xml:space="preserve">10,78
</t>
  </si>
  <si>
    <t xml:space="preserve">140,83
</t>
  </si>
  <si>
    <t>1-3-2</t>
  </si>
  <si>
    <t>Рабочий строитель (ср 3,2)</t>
  </si>
  <si>
    <t xml:space="preserve">11,05
</t>
  </si>
  <si>
    <t xml:space="preserve">144,33
</t>
  </si>
  <si>
    <t>1-3-4</t>
  </si>
  <si>
    <t>Рабочий строитель (ср 3,4)</t>
  </si>
  <si>
    <t xml:space="preserve">11,34
</t>
  </si>
  <si>
    <t xml:space="preserve">148,14
</t>
  </si>
  <si>
    <t>1-3-5</t>
  </si>
  <si>
    <t>Рабочий строитель (ср 3,5)</t>
  </si>
  <si>
    <t xml:space="preserve">11,47
</t>
  </si>
  <si>
    <t xml:space="preserve">149,72
</t>
  </si>
  <si>
    <t>1-3-6</t>
  </si>
  <si>
    <t>Рабочий строитель (ср 3,6)</t>
  </si>
  <si>
    <t xml:space="preserve">11,61
</t>
  </si>
  <si>
    <t xml:space="preserve">151,63
</t>
  </si>
  <si>
    <t>1-3-8</t>
  </si>
  <si>
    <t>Рабочий ...</t>
  </si>
  <si>
    <t xml:space="preserve">11,89
</t>
  </si>
  <si>
    <t xml:space="preserve">155,28
</t>
  </si>
  <si>
    <t xml:space="preserve">   - Рабочий монтажник (ср 3,8)</t>
  </si>
  <si>
    <t xml:space="preserve">   - Рабочий строитель (ср 3,8)</t>
  </si>
  <si>
    <t>1-4-0</t>
  </si>
  <si>
    <t xml:space="preserve">12,16
</t>
  </si>
  <si>
    <t xml:space="preserve">158,77
</t>
  </si>
  <si>
    <t xml:space="preserve">   - Рабочий монтажник (ср 4)</t>
  </si>
  <si>
    <t xml:space="preserve">   - Рабочий строитель (ср 4)</t>
  </si>
  <si>
    <t>1-4-2</t>
  </si>
  <si>
    <t>Рабочий строитель (ср 4,2)</t>
  </si>
  <si>
    <t xml:space="preserve">12,54
</t>
  </si>
  <si>
    <t xml:space="preserve">163,7
</t>
  </si>
  <si>
    <t>1-4-3</t>
  </si>
  <si>
    <t xml:space="preserve">12,72
</t>
  </si>
  <si>
    <t xml:space="preserve">166,08
</t>
  </si>
  <si>
    <t xml:space="preserve">   - Рабочий монтажник (ср 4,3)</t>
  </si>
  <si>
    <t xml:space="preserve">   - Рабочий строитель (ср 4,3)</t>
  </si>
  <si>
    <t>1-4-5</t>
  </si>
  <si>
    <t>Рабочий строитель (ср 4,5)</t>
  </si>
  <si>
    <t xml:space="preserve">13,09
</t>
  </si>
  <si>
    <t xml:space="preserve">170,84
</t>
  </si>
  <si>
    <t>1-4-7</t>
  </si>
  <si>
    <t>Рабочий строитель (ср 4,7)</t>
  </si>
  <si>
    <t xml:space="preserve">13,46
</t>
  </si>
  <si>
    <t xml:space="preserve">175,76
</t>
  </si>
  <si>
    <t>1-4-8</t>
  </si>
  <si>
    <t>Рабочий монтажник (ср 4,8)</t>
  </si>
  <si>
    <t xml:space="preserve">13,64
</t>
  </si>
  <si>
    <t xml:space="preserve">178,14
</t>
  </si>
  <si>
    <t>1-5-0</t>
  </si>
  <si>
    <t>Рабочий строитель (ср 5)</t>
  </si>
  <si>
    <t xml:space="preserve">14,02
</t>
  </si>
  <si>
    <t xml:space="preserve">183,07
</t>
  </si>
  <si>
    <t>1-6-0</t>
  </si>
  <si>
    <t>Рабочий монтажник (ср 6)</t>
  </si>
  <si>
    <t xml:space="preserve">16,33
</t>
  </si>
  <si>
    <t xml:space="preserve">213,23
</t>
  </si>
  <si>
    <t>Затраты труда машинистов</t>
  </si>
  <si>
    <t xml:space="preserve">
</t>
  </si>
  <si>
    <t xml:space="preserve">          Машины и механизмы</t>
  </si>
  <si>
    <t>Прицепы тракторные 2 т</t>
  </si>
  <si>
    <t xml:space="preserve">маш.час
</t>
  </si>
  <si>
    <t xml:space="preserve">4,2
</t>
  </si>
  <si>
    <t xml:space="preserve">16
</t>
  </si>
  <si>
    <t>МТРиЭ ЧО, пост. от 16.08.2018 № 49/1</t>
  </si>
  <si>
    <t>Краны на автомобильном ходу при работе на монтаже технологического оборудования 10 т</t>
  </si>
  <si>
    <t xml:space="preserve">134,07
</t>
  </si>
  <si>
    <t xml:space="preserve">834
</t>
  </si>
  <si>
    <t>Краны на автомобильном ходу при работе на других видах строительства 10 т</t>
  </si>
  <si>
    <t xml:space="preserve">801
</t>
  </si>
  <si>
    <t>Краны на автомобильном ходу при работе на других видах строительства 16 т</t>
  </si>
  <si>
    <t xml:space="preserve">177,11
</t>
  </si>
  <si>
    <t xml:space="preserve">980
</t>
  </si>
  <si>
    <t>Краны на гусеничном ходу при работе на других видах строительства до 16 т</t>
  </si>
  <si>
    <t xml:space="preserve">107,27
</t>
  </si>
  <si>
    <t xml:space="preserve">651
</t>
  </si>
  <si>
    <t>Автопогрузчики 5 т</t>
  </si>
  <si>
    <t xml:space="preserve">111,55
</t>
  </si>
  <si>
    <t xml:space="preserve">529
</t>
  </si>
  <si>
    <t>Лебедки ручные и рычажные тяговым усилием 14,72 кН (1,5 т)</t>
  </si>
  <si>
    <t xml:space="preserve">1,06
</t>
  </si>
  <si>
    <t xml:space="preserve">5
</t>
  </si>
  <si>
    <t>Тали ручные рычажные</t>
  </si>
  <si>
    <t xml:space="preserve">1,37
</t>
  </si>
  <si>
    <t>МТРиЭ ЧО, пост. от 16.08.2018 № 49/1    (030301)</t>
  </si>
  <si>
    <t>Электростанции передвижные 4 кВт</t>
  </si>
  <si>
    <t xml:space="preserve">31,16
</t>
  </si>
  <si>
    <t xml:space="preserve">232
</t>
  </si>
  <si>
    <t>Агрегаты сварочные передвижные с номинальным сварочным током 250-400 А с дизельным двигателем</t>
  </si>
  <si>
    <t xml:space="preserve">34,63
</t>
  </si>
  <si>
    <t xml:space="preserve">106
</t>
  </si>
  <si>
    <t>Установки для сварки ручной дуговой (постоянного тока)</t>
  </si>
  <si>
    <t xml:space="preserve">7,84
</t>
  </si>
  <si>
    <t xml:space="preserve">46
</t>
  </si>
  <si>
    <t>Аппарат для газовой сварки и резки</t>
  </si>
  <si>
    <t xml:space="preserve">1,29
</t>
  </si>
  <si>
    <t>Электрические печи для сушки сварочных материалов с регулированием температуры в пределах от 80 °С до 500 °С при работе от передвижных электростанций</t>
  </si>
  <si>
    <t xml:space="preserve">3,24
</t>
  </si>
  <si>
    <t xml:space="preserve">8
</t>
  </si>
  <si>
    <t>Дефектоскопы ультразвуковые</t>
  </si>
  <si>
    <t xml:space="preserve">8,15
</t>
  </si>
  <si>
    <t xml:space="preserve">29
</t>
  </si>
  <si>
    <t>Гамма-дефектоскопы с толщиной просвечиваемой стали до 80 мм</t>
  </si>
  <si>
    <t xml:space="preserve">56,92
</t>
  </si>
  <si>
    <t xml:space="preserve">160
</t>
  </si>
  <si>
    <t>Компрессоры передвижные с двигателем внутреннего сгорания давлением до 686 кПа (7 ат), производительность до 5 м3/мин</t>
  </si>
  <si>
    <t xml:space="preserve">62,75
</t>
  </si>
  <si>
    <t xml:space="preserve">421
</t>
  </si>
  <si>
    <t>Экскаваторы одноковшовые дизельные на гусеничном ходу при работе на других видах строительства 0,5 м3</t>
  </si>
  <si>
    <t xml:space="preserve">123,11
</t>
  </si>
  <si>
    <t xml:space="preserve">745
</t>
  </si>
  <si>
    <t>Экскаваторы одноковшовые дизельные на пневмоколесном ходу при работе на других видах строительства 0,4 м3</t>
  </si>
  <si>
    <t xml:space="preserve">105,01
</t>
  </si>
  <si>
    <t xml:space="preserve">615
</t>
  </si>
  <si>
    <t>Бульдозеры при работе на других видах строительства 59 кВт (80 л.с.)</t>
  </si>
  <si>
    <t xml:space="preserve">71,41
</t>
  </si>
  <si>
    <t xml:space="preserve">628
</t>
  </si>
  <si>
    <t>Бульдозеры при работе на других видах строительства 79 кВт (108 л.с.)</t>
  </si>
  <si>
    <t xml:space="preserve">87,96
</t>
  </si>
  <si>
    <t xml:space="preserve">723
</t>
  </si>
  <si>
    <t>Вибратор поверхностный</t>
  </si>
  <si>
    <t xml:space="preserve">0,53
</t>
  </si>
  <si>
    <t xml:space="preserve">3
</t>
  </si>
  <si>
    <t>Котлы битумные передвижные 400 л</t>
  </si>
  <si>
    <t xml:space="preserve">32,24
</t>
  </si>
  <si>
    <t xml:space="preserve">113
</t>
  </si>
  <si>
    <t>Котлы битумные передвижные 1000 л</t>
  </si>
  <si>
    <t xml:space="preserve">39,48
</t>
  </si>
  <si>
    <t xml:space="preserve">152
</t>
  </si>
  <si>
    <t>Машины поливомоечные 6000 л</t>
  </si>
  <si>
    <t xml:space="preserve">121,07
</t>
  </si>
  <si>
    <t xml:space="preserve">680
</t>
  </si>
  <si>
    <t>Агрегаты сварочные двухпостовые для ручной сварки на тракторе 79 кВт (108 л.с.)</t>
  </si>
  <si>
    <t xml:space="preserve">112,26
</t>
  </si>
  <si>
    <t xml:space="preserve">717
</t>
  </si>
  <si>
    <t>Горелки газопламенные</t>
  </si>
  <si>
    <t xml:space="preserve">3,35
</t>
  </si>
  <si>
    <t xml:space="preserve">13
</t>
  </si>
  <si>
    <t>Трубоукладчики для труб диаметром до 400 мм грузоподъемностью 6,3 т</t>
  </si>
  <si>
    <t xml:space="preserve">129,46
</t>
  </si>
  <si>
    <t xml:space="preserve">760
</t>
  </si>
  <si>
    <t>Трубоукладчики для труб диаметром до 700 мм грузоподъемностью 12,5 т</t>
  </si>
  <si>
    <t xml:space="preserve">187,66
</t>
  </si>
  <si>
    <t xml:space="preserve">920
</t>
  </si>
  <si>
    <t>Машины для очистки и грунтовки труб диаметром 600-800 мм</t>
  </si>
  <si>
    <t xml:space="preserve">215,14
</t>
  </si>
  <si>
    <t xml:space="preserve">1238
</t>
  </si>
  <si>
    <t>Машины изоляционные для труб диаметром от 600-800 мм</t>
  </si>
  <si>
    <t xml:space="preserve">166,85
</t>
  </si>
  <si>
    <t xml:space="preserve">747
</t>
  </si>
  <si>
    <t>Установки для подогрева стыков</t>
  </si>
  <si>
    <t xml:space="preserve">36,97
</t>
  </si>
  <si>
    <t xml:space="preserve">230,01
</t>
  </si>
  <si>
    <t>ЧелСЦена, август 2018 г., ч.2</t>
  </si>
  <si>
    <t>Тракторы на пневмоколесном ходу 29 кВт (40 л.с.)</t>
  </si>
  <si>
    <t xml:space="preserve">49,99
</t>
  </si>
  <si>
    <t xml:space="preserve">354,16
</t>
  </si>
  <si>
    <t>Машины бурильно-крановые на автомобиле, глубина бурения 3,5 м</t>
  </si>
  <si>
    <t xml:space="preserve">137,21
</t>
  </si>
  <si>
    <t xml:space="preserve">945
</t>
  </si>
  <si>
    <t>Машина монтажная для выполнения работ при прокладке и монтаже кабеля на базе автомобиля ГАЗ-66</t>
  </si>
  <si>
    <t xml:space="preserve">105,94
</t>
  </si>
  <si>
    <t xml:space="preserve">599,36
</t>
  </si>
  <si>
    <t>Транспортеры прицепные кабельные до 7 т, ККТ-7</t>
  </si>
  <si>
    <t xml:space="preserve">42,32
</t>
  </si>
  <si>
    <t xml:space="preserve">172
</t>
  </si>
  <si>
    <t>Бульдозер 128,7 кВт (175 л.с.) в составе кабелеукладочной колонны</t>
  </si>
  <si>
    <t xml:space="preserve">154,78
</t>
  </si>
  <si>
    <t xml:space="preserve">911,7
</t>
  </si>
  <si>
    <t>Машины горизонтального бурения прессово-шнековые с тяговым усилием 203 тс (2000 кН) фирмы SCHIDT, KRANZ-GRUPPE</t>
  </si>
  <si>
    <t xml:space="preserve">1201,59
</t>
  </si>
  <si>
    <t xml:space="preserve">2763,66
</t>
  </si>
  <si>
    <t>Дрели электрические</t>
  </si>
  <si>
    <t xml:space="preserve">2,32
</t>
  </si>
  <si>
    <t>Машины шлифовальные электрические</t>
  </si>
  <si>
    <t xml:space="preserve">1,86
</t>
  </si>
  <si>
    <t xml:space="preserve">10
</t>
  </si>
  <si>
    <t>Трамбовки пневматические при работе от передвижных компрессорных станций</t>
  </si>
  <si>
    <t xml:space="preserve">0,75
</t>
  </si>
  <si>
    <t>МТРиЭ ЧО, пост. от 16.08.2018 № 49/1    (331101-1)</t>
  </si>
  <si>
    <t>Трамбовки пневматические при работе от стационарного компрессора</t>
  </si>
  <si>
    <t xml:space="preserve">5,11
</t>
  </si>
  <si>
    <t>МТРиЭ ЧО, пост. от 16.08.2018 № 49/1   (331101-1)</t>
  </si>
  <si>
    <t>Компьютер сварочный</t>
  </si>
  <si>
    <t xml:space="preserve">13,18
</t>
  </si>
  <si>
    <t xml:space="preserve">45,45
</t>
  </si>
  <si>
    <t>Аппарат для полуавтоматической сварки полиэтиленовых труб «встык»</t>
  </si>
  <si>
    <t xml:space="preserve">37,95
</t>
  </si>
  <si>
    <t xml:space="preserve">59,76
</t>
  </si>
  <si>
    <t>Генератор сварочный для сварки полиэтиленовых труб</t>
  </si>
  <si>
    <t xml:space="preserve">19,7
</t>
  </si>
  <si>
    <t xml:space="preserve">53,24
</t>
  </si>
  <si>
    <t>Ножницы гильотинные механические для полиэтиленовых труб диаметром 110-225 мм</t>
  </si>
  <si>
    <t xml:space="preserve">18
</t>
  </si>
  <si>
    <t xml:space="preserve">89,14
</t>
  </si>
  <si>
    <t>Гидравлическая лебедка-ворот в комплекте с гидравлическим агрегатом на автоприцепе</t>
  </si>
  <si>
    <t xml:space="preserve">67,11
</t>
  </si>
  <si>
    <t xml:space="preserve">109,51
</t>
  </si>
  <si>
    <t>Позиционер-центратор многоцелевой для сборки и сварки полиэтиленовых соединительных деталей с трубой диаметром 63 мм</t>
  </si>
  <si>
    <t xml:space="preserve">4,41
</t>
  </si>
  <si>
    <t xml:space="preserve">17,33
</t>
  </si>
  <si>
    <t>Позиционер-центратор многоцелевой для сборки и сварки полиэтиленовых соединительных деталей с трубой диаметром 110 мм</t>
  </si>
  <si>
    <t>Позиционер-центратор многоцелевой для сборки и сварки полиэтиленовых соединительных деталей с трубой диаметром 225 мм</t>
  </si>
  <si>
    <t xml:space="preserve">6,81
</t>
  </si>
  <si>
    <t xml:space="preserve">26,76
</t>
  </si>
  <si>
    <t>Позиционер-центратор для сборки и сварки при помощи соединительных деталей с закладными нагревателями полиэтиленовых труб диаметром 63 мм</t>
  </si>
  <si>
    <t xml:space="preserve">6,49
</t>
  </si>
  <si>
    <t xml:space="preserve">25,5
</t>
  </si>
  <si>
    <t>Позиционер-центратор для сборки и сварки при помощи соединительных деталей с закладными нагревателями полиэтиленовых труб диаметром 110 мм</t>
  </si>
  <si>
    <t>Автомобили бортовые, грузоподъемность до 5 т</t>
  </si>
  <si>
    <t xml:space="preserve">103,2
</t>
  </si>
  <si>
    <t xml:space="preserve">622
</t>
  </si>
  <si>
    <t>Автомобиль-самосвал, грузоподъемность до 7 т</t>
  </si>
  <si>
    <t xml:space="preserve">105,37
</t>
  </si>
  <si>
    <t xml:space="preserve">761
</t>
  </si>
  <si>
    <t>Тягачи седельные, грузоподъемность 15 т</t>
  </si>
  <si>
    <t xml:space="preserve">130,8
</t>
  </si>
  <si>
    <t xml:space="preserve">831,37
</t>
  </si>
  <si>
    <t>Полуприцепы общего назначения, грузоподъемность 15 т</t>
  </si>
  <si>
    <t xml:space="preserve">20,56
</t>
  </si>
  <si>
    <t xml:space="preserve">83,4
</t>
  </si>
  <si>
    <t>Прицеп типа ПС-3100 для барабанов полиэтиленовых труб</t>
  </si>
  <si>
    <t xml:space="preserve">21,21
</t>
  </si>
  <si>
    <t xml:space="preserve">40,6
</t>
  </si>
  <si>
    <t>Спецавтомашины грузоподъемностью до 8 т, вездеходы</t>
  </si>
  <si>
    <t xml:space="preserve">128,2
</t>
  </si>
  <si>
    <t xml:space="preserve">872,74
</t>
  </si>
  <si>
    <t xml:space="preserve">          Материалы</t>
  </si>
  <si>
    <t>101-0072</t>
  </si>
  <si>
    <t>Битумы нефтяные строительные изоляционные БНИ-IV-3, БНИ-IV, БНИ-V</t>
  </si>
  <si>
    <t xml:space="preserve">т
</t>
  </si>
  <si>
    <t xml:space="preserve">3390
</t>
  </si>
  <si>
    <t xml:space="preserve">20328,91
</t>
  </si>
  <si>
    <t>Среднее (13.02.030,13.02.032)</t>
  </si>
  <si>
    <t>101-0073</t>
  </si>
  <si>
    <t>Битумы нефтяные строительные марки БН-90/10</t>
  </si>
  <si>
    <t xml:space="preserve">3320
</t>
  </si>
  <si>
    <t xml:space="preserve">17182,04
</t>
  </si>
  <si>
    <t>МТРиЭ ЧО, Пост.от 16.08.2018 г. №49/1, п.102</t>
  </si>
  <si>
    <t>101-0311</t>
  </si>
  <si>
    <t>Каболка</t>
  </si>
  <si>
    <t xml:space="preserve">26830
</t>
  </si>
  <si>
    <t xml:space="preserve">114388,12
</t>
  </si>
  <si>
    <t>К=1,1 МТРиЭ ЧО, Пост.от 16.08.2018 г. №49/1</t>
  </si>
  <si>
    <t>101-0322</t>
  </si>
  <si>
    <t>Керосин для технических целей марок КТ-1, КТ-2</t>
  </si>
  <si>
    <t xml:space="preserve">7840
</t>
  </si>
  <si>
    <t xml:space="preserve">53948,94
</t>
  </si>
  <si>
    <t>МТРиЭ ЧО, Пост.от 16.08.2018 г. №49/1, п.108</t>
  </si>
  <si>
    <t>101-0324</t>
  </si>
  <si>
    <t>Кислород технический газообразный</t>
  </si>
  <si>
    <t xml:space="preserve">м3
</t>
  </si>
  <si>
    <t xml:space="preserve">6,2
</t>
  </si>
  <si>
    <t xml:space="preserve">49,26
</t>
  </si>
  <si>
    <t>26.03.080</t>
  </si>
  <si>
    <t>101-0485</t>
  </si>
  <si>
    <t>Краска ХВ-161 перхлорвиниловая фасадная марок А, Б</t>
  </si>
  <si>
    <t xml:space="preserve">22130
</t>
  </si>
  <si>
    <t xml:space="preserve">75412,41
</t>
  </si>
  <si>
    <t>14.01.154</t>
  </si>
  <si>
    <t>101-0585</t>
  </si>
  <si>
    <t>Масло дизельное моторное М-10ДМ</t>
  </si>
  <si>
    <t xml:space="preserve">8400
</t>
  </si>
  <si>
    <t xml:space="preserve">47677,79
</t>
  </si>
  <si>
    <t>27.01.102/0.92532*1000</t>
  </si>
  <si>
    <t>101-0595</t>
  </si>
  <si>
    <t>Мастика битумно-латексная кровельная</t>
  </si>
  <si>
    <t xml:space="preserve">3810
</t>
  </si>
  <si>
    <t xml:space="preserve">16905,23
</t>
  </si>
  <si>
    <t>МТРиЭ ЧО, Пост.от 16.08.2018 г. №49/1, п.374</t>
  </si>
  <si>
    <t>101-0620</t>
  </si>
  <si>
    <t>Мел природный молотый</t>
  </si>
  <si>
    <t xml:space="preserve">1000
</t>
  </si>
  <si>
    <t xml:space="preserve">7748,31
</t>
  </si>
  <si>
    <t>101-0782</t>
  </si>
  <si>
    <t>Поковки из квадратных заготовок, масса 1,8 кг</t>
  </si>
  <si>
    <t xml:space="preserve">10190
</t>
  </si>
  <si>
    <t xml:space="preserve">75241,2
</t>
  </si>
  <si>
    <t>МТРиЭ ЧО, Пост.от 16.08.2018 г. №49/1, п.117</t>
  </si>
  <si>
    <t>101-0807</t>
  </si>
  <si>
    <t>Проволока сварочная легированная диаметром 4 мм</t>
  </si>
  <si>
    <t xml:space="preserve">10580
</t>
  </si>
  <si>
    <t xml:space="preserve">58665,19
</t>
  </si>
  <si>
    <t>МТРиЭ ЧО, Пост.от 16.08.2018 г. №49/1, п.119</t>
  </si>
  <si>
    <t>101-0850</t>
  </si>
  <si>
    <t>Резина листовая вулканизованная цветная</t>
  </si>
  <si>
    <t xml:space="preserve">кг
</t>
  </si>
  <si>
    <t xml:space="preserve">23,21
</t>
  </si>
  <si>
    <t xml:space="preserve">96,53
</t>
  </si>
  <si>
    <t>Среднее (11.06.420, 11.06.4201)/42.8*22.12</t>
  </si>
  <si>
    <t>101-0962</t>
  </si>
  <si>
    <t>Смазка солидол жировой марки «Ж»</t>
  </si>
  <si>
    <t xml:space="preserve">10350
</t>
  </si>
  <si>
    <t xml:space="preserve">46293
</t>
  </si>
  <si>
    <t>27.01.090</t>
  </si>
  <si>
    <t>101-1513</t>
  </si>
  <si>
    <t>Электроды диаметром 4 мм Э42</t>
  </si>
  <si>
    <t xml:space="preserve">11520
</t>
  </si>
  <si>
    <t xml:space="preserve">87870,61
</t>
  </si>
  <si>
    <t>101-1514</t>
  </si>
  <si>
    <t>Электроды диаметром 4 мм Э42А</t>
  </si>
  <si>
    <t>101-1529</t>
  </si>
  <si>
    <t>Электроды диаметром 6 мм Э42</t>
  </si>
  <si>
    <t xml:space="preserve">10660
</t>
  </si>
  <si>
    <t xml:space="preserve">69617,65
</t>
  </si>
  <si>
    <t>08.07.008</t>
  </si>
  <si>
    <t>101-1530</t>
  </si>
  <si>
    <t>Электроды диаметром 6 мм Э42А</t>
  </si>
  <si>
    <t>101-1537</t>
  </si>
  <si>
    <t>Электроды диаметром 8 мм Э42</t>
  </si>
  <si>
    <t>101-1596</t>
  </si>
  <si>
    <t>Шкурка шлифовальная двухслойная с зернистостью 40-25</t>
  </si>
  <si>
    <t xml:space="preserve">м2
</t>
  </si>
  <si>
    <t xml:space="preserve">38,7
</t>
  </si>
  <si>
    <t xml:space="preserve">295,8
</t>
  </si>
  <si>
    <t>Среднее (34.08.0544, 34.08.0543)</t>
  </si>
  <si>
    <t>101-1703</t>
  </si>
  <si>
    <t>Прокладки резиновые (пластина техническая прессованная)</t>
  </si>
  <si>
    <t xml:space="preserve">22,8
</t>
  </si>
  <si>
    <t xml:space="preserve">134,9
</t>
  </si>
  <si>
    <t>Среднее (11.06.409,11.06.413,11.06.412,11.06.410,11.06.420)</t>
  </si>
  <si>
    <t>101-1714</t>
  </si>
  <si>
    <t>Болты с гайками и шайбами строительные</t>
  </si>
  <si>
    <t xml:space="preserve">17290
</t>
  </si>
  <si>
    <t xml:space="preserve">84439,56
</t>
  </si>
  <si>
    <t>МТРиЭ ЧО, Пост.от 16.08.2018 г. №49/1, п.139</t>
  </si>
  <si>
    <t>101-1924</t>
  </si>
  <si>
    <t xml:space="preserve">11,52
</t>
  </si>
  <si>
    <t xml:space="preserve">87,88
</t>
  </si>
  <si>
    <t>101-1994</t>
  </si>
  <si>
    <t>Краски маркировочные МКЭ-4</t>
  </si>
  <si>
    <t xml:space="preserve">103
</t>
  </si>
  <si>
    <t xml:space="preserve">153,63
</t>
  </si>
  <si>
    <t>14.01.140.8</t>
  </si>
  <si>
    <t>101-2211</t>
  </si>
  <si>
    <t>Пленка радиографическая РТ-5</t>
  </si>
  <si>
    <t xml:space="preserve">дм2
</t>
  </si>
  <si>
    <t xml:space="preserve">8,3
</t>
  </si>
  <si>
    <t xml:space="preserve">15,71
</t>
  </si>
  <si>
    <t>Среднее (37.03.003, 37.03.004, 37.03.011, 37.03.0111, 37.03.012, 37.03.0121, 37.03.016, 37.03.017, 37.03.018)</t>
  </si>
  <si>
    <t>101-2278</t>
  </si>
  <si>
    <t>Пропан-бутан, смесь техническая</t>
  </si>
  <si>
    <t xml:space="preserve">9,8
</t>
  </si>
  <si>
    <t xml:space="preserve">44,46
</t>
  </si>
  <si>
    <t>26.03.130</t>
  </si>
  <si>
    <t>101-2370</t>
  </si>
  <si>
    <t>Салфетки хлопчатобумажные</t>
  </si>
  <si>
    <t xml:space="preserve">7,25
</t>
  </si>
  <si>
    <t xml:space="preserve">45,61
</t>
  </si>
  <si>
    <t>Среднее (26.10.021,26.10.021.1/0.0576)</t>
  </si>
  <si>
    <t>101-2477</t>
  </si>
  <si>
    <t>Лента мастично-полимерная типа «Лиам»</t>
  </si>
  <si>
    <t xml:space="preserve">67,9
</t>
  </si>
  <si>
    <t xml:space="preserve">185,25
</t>
  </si>
  <si>
    <t>Среднее (10.02.206, 10.02.2061)</t>
  </si>
  <si>
    <t>101-2548</t>
  </si>
  <si>
    <t>Сталь полосовая 40х4 мм</t>
  </si>
  <si>
    <t xml:space="preserve">6320
</t>
  </si>
  <si>
    <t xml:space="preserve">46439,47
</t>
  </si>
  <si>
    <t>МТРиЭ ЧО, Пост.от 16.08.2018 г. №49/1, п.216</t>
  </si>
  <si>
    <t>101-2562</t>
  </si>
  <si>
    <t>Флюс АН-47</t>
  </si>
  <si>
    <t xml:space="preserve">15520
</t>
  </si>
  <si>
    <t xml:space="preserve">83906,88
</t>
  </si>
  <si>
    <t>МТРиЭ ЧО, Пост.от 16.08.2018 г. №49/1, п.355</t>
  </si>
  <si>
    <t>101-3271</t>
  </si>
  <si>
    <t>Фотопроявитель</t>
  </si>
  <si>
    <t xml:space="preserve">л
</t>
  </si>
  <si>
    <t xml:space="preserve">25,4
</t>
  </si>
  <si>
    <t xml:space="preserve">103,95
</t>
  </si>
  <si>
    <t>Среднее (37.03.032, 37.03.033, 37.03.034, 37.03.035)</t>
  </si>
  <si>
    <t>101-3272</t>
  </si>
  <si>
    <t>Фотофиксаж</t>
  </si>
  <si>
    <t xml:space="preserve">18,5
</t>
  </si>
  <si>
    <t xml:space="preserve">89,57
</t>
  </si>
  <si>
    <t>Среднее (37.03.036, 37.03.037, 37.03.038, 37.03.039)</t>
  </si>
  <si>
    <t>101-8001</t>
  </si>
  <si>
    <t>Кислота уксусная</t>
  </si>
  <si>
    <t xml:space="preserve">18,9
</t>
  </si>
  <si>
    <t>26.02.076</t>
  </si>
  <si>
    <t>102-0025</t>
  </si>
  <si>
    <t>Бруски обрезные хвойных пород длиной 4-6,5 м, шириной 75-150 мм, толщиной 40-75 мм, III сорта</t>
  </si>
  <si>
    <t xml:space="preserve">996
</t>
  </si>
  <si>
    <t xml:space="preserve">8181,94
</t>
  </si>
  <si>
    <t>МТРиЭ ЧО, Пост.от 16.08.2018 г. №49/1, п.176</t>
  </si>
  <si>
    <t>102-0117</t>
  </si>
  <si>
    <t>Доски обрезные хвойных пород длиной 2-3,75 м, шириной 75-150 мм, толщиной 32-40 мм, III сорта</t>
  </si>
  <si>
    <t xml:space="preserve">663
</t>
  </si>
  <si>
    <t xml:space="preserve">6028,58
</t>
  </si>
  <si>
    <t>(09.01.133/782.84)*614.21</t>
  </si>
  <si>
    <t>102-0138</t>
  </si>
  <si>
    <t>Доски необрезные хвойных пород длиной 2-3,75 м, все ширины, толщиной 32-40 мм, IV сорта</t>
  </si>
  <si>
    <t xml:space="preserve">374
</t>
  </si>
  <si>
    <t xml:space="preserve">3579,73
</t>
  </si>
  <si>
    <t>(09.01.113/570.09)*330.88</t>
  </si>
  <si>
    <t>103-1009</t>
  </si>
  <si>
    <t>Фасонные стальные сварные части, диаметр до 800 мм</t>
  </si>
  <si>
    <t xml:space="preserve">13960
</t>
  </si>
  <si>
    <t xml:space="preserve">116769,49
</t>
  </si>
  <si>
    <t>МТРиЭ ЧО, Пост.от 16.08.2018 г. №49/1, п.198</t>
  </si>
  <si>
    <t>108-0081</t>
  </si>
  <si>
    <t>Бобышки скошенные</t>
  </si>
  <si>
    <t xml:space="preserve">шт.
</t>
  </si>
  <si>
    <t xml:space="preserve">14,4
</t>
  </si>
  <si>
    <t xml:space="preserve">126,8
</t>
  </si>
  <si>
    <t>24.23.029</t>
  </si>
  <si>
    <t>111-0085</t>
  </si>
  <si>
    <t>Бирки кабельные</t>
  </si>
  <si>
    <t xml:space="preserve">100 шт.
</t>
  </si>
  <si>
    <t xml:space="preserve">22,9
</t>
  </si>
  <si>
    <t xml:space="preserve">86,54
</t>
  </si>
  <si>
    <t>Среднее (19.17.730,19.17.731, 19.17.732, 19.17.733)</t>
  </si>
  <si>
    <t>113-0003</t>
  </si>
  <si>
    <t>Ацетон технический, сорт I</t>
  </si>
  <si>
    <t xml:space="preserve">9040,01
</t>
  </si>
  <si>
    <t xml:space="preserve">75406,78
</t>
  </si>
  <si>
    <t>26.02.010</t>
  </si>
  <si>
    <t>113-0021</t>
  </si>
  <si>
    <t>Грунтовка ГФ-021 красно-коричневая</t>
  </si>
  <si>
    <t xml:space="preserve">18440
</t>
  </si>
  <si>
    <t xml:space="preserve">62229,7
</t>
  </si>
  <si>
    <t>МТРиЭ ЧО, Пост.от 16.08.2018 г. №49/1, п.219</t>
  </si>
  <si>
    <t>113-0026</t>
  </si>
  <si>
    <t>Грунтовка ФЛ-03К коричневая</t>
  </si>
  <si>
    <t xml:space="preserve">30400
</t>
  </si>
  <si>
    <t xml:space="preserve">64117,86
</t>
  </si>
  <si>
    <t>14.01.340</t>
  </si>
  <si>
    <t>113-0095</t>
  </si>
  <si>
    <t>Лак кремнийорганический термостойкий марки ПФ-170</t>
  </si>
  <si>
    <t xml:space="preserve">17790
</t>
  </si>
  <si>
    <t xml:space="preserve">97365,11
</t>
  </si>
  <si>
    <t>14.01.2401</t>
  </si>
  <si>
    <t>113-0163</t>
  </si>
  <si>
    <t>Смола эпоксидная марки ЭД-20</t>
  </si>
  <si>
    <t xml:space="preserve">58190
</t>
  </si>
  <si>
    <t xml:space="preserve">273689,48
</t>
  </si>
  <si>
    <t>11.02.254</t>
  </si>
  <si>
    <t>113-0359</t>
  </si>
  <si>
    <t>Обезжириватель «CAMISOLVE»</t>
  </si>
  <si>
    <t xml:space="preserve">79
</t>
  </si>
  <si>
    <t xml:space="preserve">342,82
</t>
  </si>
  <si>
    <t>Код ОКП 23 10 00</t>
  </si>
  <si>
    <t>113-1786</t>
  </si>
  <si>
    <t>Лак битумный БТ-123</t>
  </si>
  <si>
    <t xml:space="preserve">16640
</t>
  </si>
  <si>
    <t xml:space="preserve">49024,83
</t>
  </si>
  <si>
    <t>14.01.256</t>
  </si>
  <si>
    <t>301-3193</t>
  </si>
  <si>
    <t>Ковер</t>
  </si>
  <si>
    <t xml:space="preserve">119
</t>
  </si>
  <si>
    <t xml:space="preserve">521,57
</t>
  </si>
  <si>
    <t>20.06.149*0.012</t>
  </si>
  <si>
    <t>301-3240</t>
  </si>
  <si>
    <t>Колпачки-заглушки 1"</t>
  </si>
  <si>
    <t xml:space="preserve">2,59
</t>
  </si>
  <si>
    <t xml:space="preserve">12,48
</t>
  </si>
  <si>
    <t>100.01.028*10.20</t>
  </si>
  <si>
    <t>401-0005</t>
  </si>
  <si>
    <t>Бетон тяжелый, класс В12,5 (М150)</t>
  </si>
  <si>
    <t xml:space="preserve">592
</t>
  </si>
  <si>
    <t xml:space="preserve">2507,39
</t>
  </si>
  <si>
    <t>МТРиЭ ЧО, Пост.от 16.08.2018 г. №49/1, п.400</t>
  </si>
  <si>
    <t>402-0004</t>
  </si>
  <si>
    <t>Раствор готовый кладочный цементный марки 100</t>
  </si>
  <si>
    <t xml:space="preserve">699
</t>
  </si>
  <si>
    <t xml:space="preserve">2914,93
</t>
  </si>
  <si>
    <t>МТРиЭ ЧО, Пост.от 16.08.2018 г. №49/1, п.073</t>
  </si>
  <si>
    <t>403-1103</t>
  </si>
  <si>
    <t>Плиты железобетонные опорные</t>
  </si>
  <si>
    <t xml:space="preserve">2362,7
</t>
  </si>
  <si>
    <t xml:space="preserve">19169,49
</t>
  </si>
  <si>
    <t>МТРиЭ ЧО, Пост.от 16.08.2018 г. №49/1, п.019</t>
  </si>
  <si>
    <t>408-0015</t>
  </si>
  <si>
    <t>Щебень из природного камня для строительных работ марка 800, фракция 20-40 мм</t>
  </si>
  <si>
    <t xml:space="preserve">122
</t>
  </si>
  <si>
    <t xml:space="preserve">527,9
</t>
  </si>
  <si>
    <t>Среднее (06.01.030, 06.01.100, 06.01.118.3)</t>
  </si>
  <si>
    <t>408-0122</t>
  </si>
  <si>
    <t>Песок природный для строительных работ средний</t>
  </si>
  <si>
    <t xml:space="preserve">117
</t>
  </si>
  <si>
    <t xml:space="preserve">336,48
</t>
  </si>
  <si>
    <t>МТРиЭ ЧО, Пост.от 16.08.2018 г. №49/1, п.095</t>
  </si>
  <si>
    <t>411-0001</t>
  </si>
  <si>
    <t>Вода</t>
  </si>
  <si>
    <t xml:space="preserve">3,11
</t>
  </si>
  <si>
    <t xml:space="preserve">22,6
</t>
  </si>
  <si>
    <t>Среднее (26.01.015, 26.01.017)</t>
  </si>
  <si>
    <t>411-0002</t>
  </si>
  <si>
    <t>Вода водопроводная</t>
  </si>
  <si>
    <t>501-1213</t>
  </si>
  <si>
    <t>Кабель контрольный</t>
  </si>
  <si>
    <t xml:space="preserve">м
</t>
  </si>
  <si>
    <t xml:space="preserve">6,43
</t>
  </si>
  <si>
    <t xml:space="preserve">50,08
</t>
  </si>
  <si>
    <t>17.04.603</t>
  </si>
  <si>
    <t>507-2431</t>
  </si>
  <si>
    <t>Узлы трубопроводов с установкой необходимых деталей из бесшовных труб, сталь 20, диаметром условного прохода 50 мм, толщиной стенки 3,0 мм</t>
  </si>
  <si>
    <t xml:space="preserve">24940
</t>
  </si>
  <si>
    <t xml:space="preserve">83966,81
</t>
  </si>
  <si>
    <t>Среднее (100.05.010,20.07.010*0, 20.07.0121)</t>
  </si>
  <si>
    <t>507-2450</t>
  </si>
  <si>
    <t>Узлы трубопроводов с установкой необходимых деталей из бесшовных труб, сталь 20, диаметром условного прохода 100 мм, толщиной стенки 4,0 мм</t>
  </si>
  <si>
    <t xml:space="preserve">19270
</t>
  </si>
  <si>
    <t xml:space="preserve">40458,53
</t>
  </si>
  <si>
    <t>Код ОКП 14 69 00</t>
  </si>
  <si>
    <t>507-2612</t>
  </si>
  <si>
    <t>Заглушки полиэтиленовые для труб диаметром 110 мм</t>
  </si>
  <si>
    <t xml:space="preserve">10 шт.
</t>
  </si>
  <si>
    <t xml:space="preserve">1037,49
</t>
  </si>
  <si>
    <t xml:space="preserve">2692,06
</t>
  </si>
  <si>
    <t>507-2625</t>
  </si>
  <si>
    <t>Муфты полиэтиленовые с закладными электронагревателями для труб диаметром 63 мм</t>
  </si>
  <si>
    <t xml:space="preserve">173
</t>
  </si>
  <si>
    <t xml:space="preserve">341,42
</t>
  </si>
  <si>
    <t>507-2628</t>
  </si>
  <si>
    <t>Муфты полиэтиленовые с закладными электронагревателями для труб диаметром 225 мм</t>
  </si>
  <si>
    <t xml:space="preserve">748
</t>
  </si>
  <si>
    <t xml:space="preserve">2958,54
</t>
  </si>
  <si>
    <t>507-2630</t>
  </si>
  <si>
    <t>Пробки П-М27х2</t>
  </si>
  <si>
    <t xml:space="preserve">5,44
</t>
  </si>
  <si>
    <t xml:space="preserve">115,39
</t>
  </si>
  <si>
    <t>24.23.040</t>
  </si>
  <si>
    <t>509-0068</t>
  </si>
  <si>
    <t>Обертка защитная на полиэтиленовой основе «Полилен-0»</t>
  </si>
  <si>
    <t xml:space="preserve">33,41
</t>
  </si>
  <si>
    <t xml:space="preserve">132,8
</t>
  </si>
  <si>
    <t>10.02.2062*0.0007</t>
  </si>
  <si>
    <t>999-9950</t>
  </si>
  <si>
    <t>Вспомогательные ненормируемые материальные ресурсы (2% от оплаты труда рабочих)</t>
  </si>
  <si>
    <t xml:space="preserve">руб.
</t>
  </si>
  <si>
    <t xml:space="preserve">1
</t>
  </si>
  <si>
    <t>Прайс "Полипастик Урал "</t>
  </si>
  <si>
    <t>...</t>
  </si>
  <si>
    <t xml:space="preserve">шт
</t>
  </si>
  <si>
    <t xml:space="preserve">5144
</t>
  </si>
  <si>
    <t xml:space="preserve">   - Муфта электросварная ПЭ 100 ГАЗ 90 SDR 11 . цена: 653/6,09=107,22 руб</t>
  </si>
  <si>
    <t xml:space="preserve">107,23
</t>
  </si>
  <si>
    <t xml:space="preserve">653
</t>
  </si>
  <si>
    <t xml:space="preserve">   - Отвод полиэтиленовый удлиненный ПЭ 100 ГАЗ 90 SDR 11, цена: 339/6,09=55,67 руб , шт.</t>
  </si>
  <si>
    <t xml:space="preserve">55,67
</t>
  </si>
  <si>
    <t xml:space="preserve">339
</t>
  </si>
  <si>
    <t xml:space="preserve">   - Переход   ПЭ100 ГАЗ SDR11 90/ст.89 ,цена: 1016/6,09=166,83 руб</t>
  </si>
  <si>
    <t xml:space="preserve">166,83
</t>
  </si>
  <si>
    <t xml:space="preserve">1016
</t>
  </si>
  <si>
    <t xml:space="preserve">   - Переход полиэтилен-сталь 225х219. ПЭ 100 ГАЗ SDR 11- 225/ст.219 ,цена:5144/6,09=844,66 руб</t>
  </si>
  <si>
    <t xml:space="preserve">844,66
</t>
  </si>
  <si>
    <t xml:space="preserve">   - Седловой прямой отвод с ответной частью электросварной ПЭ 100;  225х63 мм, цена: 4408/6,09=723,81</t>
  </si>
  <si>
    <t xml:space="preserve">723,81
</t>
  </si>
  <si>
    <t xml:space="preserve">4408
</t>
  </si>
  <si>
    <t xml:space="preserve">   - Седловой прямой отвод с ответной частью электросварной ПЭ 100;  90х63 мм, цена: 1337/6,09=219,54</t>
  </si>
  <si>
    <t xml:space="preserve">219,54
</t>
  </si>
  <si>
    <t xml:space="preserve">1337
</t>
  </si>
  <si>
    <t>Прайс Компания ООО "ЗНГА Анодъ"</t>
  </si>
  <si>
    <t xml:space="preserve">3432,2
</t>
  </si>
  <si>
    <t xml:space="preserve">   - Стойка контрольно-измерительного пункта СКИП-1, прайс Компания ООО "ЗНГА Анодъ" цена: 3432,2/6,09=563,58</t>
  </si>
  <si>
    <t xml:space="preserve">563,58
</t>
  </si>
  <si>
    <t xml:space="preserve">   - Электрод сравнения ЭНЕС-4М., прайс Компания ООО "ЗНГА Анодъ" . цена : 7627,12/6,09=1252,40 руб</t>
  </si>
  <si>
    <t xml:space="preserve">1252,4
</t>
  </si>
  <si>
    <t xml:space="preserve">7627,12
</t>
  </si>
  <si>
    <t>Прайс ООО "АЛСО "</t>
  </si>
  <si>
    <t>Кран шаровой редуцированный комбинированного типа присоединения (приварка/муфта)  ALSO GAS DN 50  КШ.К. GAS.050.40-01., цена: 2930/1,18/6,09=407,73 руб.</t>
  </si>
  <si>
    <t xml:space="preserve">407,73
</t>
  </si>
  <si>
    <t xml:space="preserve">2483,05
</t>
  </si>
  <si>
    <t>Прайс ООО ЦК "СТС"</t>
  </si>
  <si>
    <t xml:space="preserve">   - Кран шаровой полиэтиленовый  : ПЭ 100 КН 90 SDR 11 ГАЗ   ,Friatec ,Frialen .Прайс ООО ЦК "СТС",цена: 22400/1,18/6,09=3117,09 руб, шт</t>
  </si>
  <si>
    <t xml:space="preserve">3117,09
</t>
  </si>
  <si>
    <t xml:space="preserve">18983,05
</t>
  </si>
  <si>
    <t xml:space="preserve">   - Монтажный набор для врезки с шаровым краном  H=1900 мм +, Frialen   Friatec , Прайс ООО ЦК "СТС", цена: 8000/1,18/6,09=1113,24 руб., шт</t>
  </si>
  <si>
    <t xml:space="preserve">1113,24
</t>
  </si>
  <si>
    <t xml:space="preserve">6779,66
</t>
  </si>
  <si>
    <t>ТССЦ-101-1714</t>
  </si>
  <si>
    <t>ТССЦ-101-3721</t>
  </si>
  <si>
    <t>Сталь полосовая 10х50 мм,</t>
  </si>
  <si>
    <t xml:space="preserve">6620
</t>
  </si>
  <si>
    <t xml:space="preserve">47779,55
</t>
  </si>
  <si>
    <t>08.04.0354</t>
  </si>
  <si>
    <t>ТССЦ-101-4306</t>
  </si>
  <si>
    <t>Знаки дорожные на оцинкованной подоснове со световозвращающей пленкой информационные, размером 200х300 мм, тип 6.13, двухсторонние</t>
  </si>
  <si>
    <t xml:space="preserve">99,9
</t>
  </si>
  <si>
    <t xml:space="preserve">311,4
</t>
  </si>
  <si>
    <t>МТРиЭ ЧО, Пост.от 16.08.2018 г. №49/1, п.521</t>
  </si>
  <si>
    <t>ТССЦ-103-0139</t>
  </si>
  <si>
    <t>Трубы стальные электросварные прямошовные со снятой фаской из стали марок БСт2кп-БСт4кп и БСт2пс-БСт4пс наружный диаметр 57 мм, толщина стенки 3,5 мм</t>
  </si>
  <si>
    <t xml:space="preserve">30,2
</t>
  </si>
  <si>
    <t xml:space="preserve">201,02
</t>
  </si>
  <si>
    <t>МТРиЭ ЧО, Пост.от 16.08.2018 г. №49/1, п.188*4.62/1000</t>
  </si>
  <si>
    <t>ТССЦ-103-0154</t>
  </si>
  <si>
    <t>Трубы стальные электросварные прямошовные со снятой фаской из стали марок БСт2кп-БСт4кп и БСт2пс-БСт4пс наружный диаметр 89 мм, толщина стенки 3,5 мм</t>
  </si>
  <si>
    <t xml:space="preserve">48,2
</t>
  </si>
  <si>
    <t xml:space="preserve">321,1
</t>
  </si>
  <si>
    <t>МТРиЭ ЧО, Пост.от 16.08.2018 г. №49/1, п.188*7.38/1000</t>
  </si>
  <si>
    <t>ТССЦ-103-0161</t>
  </si>
  <si>
    <t>Трубы стальные электросварные прямошовные со снятой фаской из стали марок БСт2кп-БСт4кп и БСт2пс-БСт4пс наружный диаметр 108 мм, толщина стенки 4 мм</t>
  </si>
  <si>
    <t xml:space="preserve">67,3
</t>
  </si>
  <si>
    <t xml:space="preserve">448,14
</t>
  </si>
  <si>
    <t>МТРиЭ ЧО, Пост.от 16.08.2018 г. №49/1, п.188*10.3/1000</t>
  </si>
  <si>
    <t>ТССЦ-103-0189</t>
  </si>
  <si>
    <t>Трубы стальные электросварные прямошовные со снятой фаской из стали марок БСт2кп-БСт4кп и БСт2пс-БСт4пс наружный диаметр 219 мм, толщина стенки 5 мм</t>
  </si>
  <si>
    <t xml:space="preserve">171
</t>
  </si>
  <si>
    <t xml:space="preserve">1148,64
</t>
  </si>
  <si>
    <t>МТРиЭ ЧО, Пост.от 16.08.2018 г. №49/1, п.188*26.4/1000</t>
  </si>
  <si>
    <t>ТССЦ-109-0012</t>
  </si>
  <si>
    <t>Глина бентонитовая марки ПБМГ</t>
  </si>
  <si>
    <t xml:space="preserve">1180
</t>
  </si>
  <si>
    <t xml:space="preserve">9213,18
</t>
  </si>
  <si>
    <t>ТССЦ-110-0245</t>
  </si>
  <si>
    <t>Полимер для стабилизации буровых скважин «ФИЛЬТР ЧЕК»</t>
  </si>
  <si>
    <t xml:space="preserve">39779,38
</t>
  </si>
  <si>
    <t xml:space="preserve">218288,69
</t>
  </si>
  <si>
    <t>Среднее (13.01.409,13.01.410,13.01.410.1)</t>
  </si>
  <si>
    <t>ТССЦ-401-0023</t>
  </si>
  <si>
    <t>Бетон тяжелый, крупность заполнителя более 40 мм, класс В7,5 (М 100)</t>
  </si>
  <si>
    <t xml:space="preserve">538
</t>
  </si>
  <si>
    <t xml:space="preserve">2359,49
</t>
  </si>
  <si>
    <t>МТРиЭ ЧО, Пост.от 16.08.2018 г. №49/1, п.059</t>
  </si>
  <si>
    <t>ТССЦ-401-0025</t>
  </si>
  <si>
    <t>Бетон тяжелый, крупность заполнителя более 40 мм, класс В12,5 (М150)</t>
  </si>
  <si>
    <t xml:space="preserve">578
</t>
  </si>
  <si>
    <t>ТССЦ-403-0906</t>
  </si>
  <si>
    <t>Плиты железобетонные фундаментные</t>
  </si>
  <si>
    <t xml:space="preserve">1223,69
</t>
  </si>
  <si>
    <t xml:space="preserve">7362,7
</t>
  </si>
  <si>
    <t>01.01.020</t>
  </si>
  <si>
    <t>ТССЦ-403-1220</t>
  </si>
  <si>
    <t>Столбы оград 2С 24в /бетон В15 (М200), объем 0,05 м3, расход ар-ры 8,2 кг/ (серия 3.017-3)</t>
  </si>
  <si>
    <t xml:space="preserve">169,39
</t>
  </si>
  <si>
    <t xml:space="preserve">1099,67
</t>
  </si>
  <si>
    <t>01.13.091.2*0.05</t>
  </si>
  <si>
    <t>ТССЦ-408-0122</t>
  </si>
  <si>
    <t>ТССЦ-408-0201</t>
  </si>
  <si>
    <t>Смесь песчано-гравийная природная обогащенная с содержанием гравия 15-25 %</t>
  </si>
  <si>
    <t xml:space="preserve">105
</t>
  </si>
  <si>
    <t xml:space="preserve">370,2
</t>
  </si>
  <si>
    <t>МТРиЭ ЧО, Пост.от 16.08.2018 г. №49/1, п.096</t>
  </si>
  <si>
    <t>ТССЦ-507-0778</t>
  </si>
  <si>
    <t>Переход «полиэтилен-сталь 63х57»</t>
  </si>
  <si>
    <t xml:space="preserve">385
</t>
  </si>
  <si>
    <t xml:space="preserve">568,81
</t>
  </si>
  <si>
    <t>20.09.004.1</t>
  </si>
  <si>
    <t>ТССЦ-507-3538</t>
  </si>
  <si>
    <t>Лента сигнальная "Газ" ЛСГ 200</t>
  </si>
  <si>
    <t xml:space="preserve">0,3
</t>
  </si>
  <si>
    <t xml:space="preserve">1,16
</t>
  </si>
  <si>
    <t>18.06.407</t>
  </si>
  <si>
    <t>ТССЦ-507-3654</t>
  </si>
  <si>
    <t>Труба напорная из полиэтилена PE 100 питьевая ПЭ100 SDR11, размером 225х20,5 мм (ГОСТ 18599-2001, ГОСТ Р 52134-2003)</t>
  </si>
  <si>
    <t xml:space="preserve">385,7
</t>
  </si>
  <si>
    <t xml:space="preserve">1797,89
</t>
  </si>
  <si>
    <t>15.02.019.10</t>
  </si>
  <si>
    <t>ТССЦ-507-3728</t>
  </si>
  <si>
    <t>Труба напорная из полиэтилена PE 100 для газопроводов ПЭ100 SDR11, размером 90х8,2 мм (ГОСТ Р 50838-95)</t>
  </si>
  <si>
    <t xml:space="preserve">65,56
</t>
  </si>
  <si>
    <t xml:space="preserve">322,83
</t>
  </si>
  <si>
    <t>15.02.054.1</t>
  </si>
  <si>
    <t>Удаленные и замененные ресурсы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</si>
  <si>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</si>
  <si>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 xml:space="preserve">9,04
</t>
  </si>
  <si>
    <t>Бульдозеры при работе на сооружении магистральных трубопроводов 96 кВт (130 л.с.)</t>
  </si>
  <si>
    <t xml:space="preserve">121,91
</t>
  </si>
  <si>
    <t>101-1518</t>
  </si>
  <si>
    <t>Электроды диаметром 4 мм Э50А</t>
  </si>
  <si>
    <t>101-1602</t>
  </si>
  <si>
    <t>Ацетилен газообразный технический</t>
  </si>
  <si>
    <t xml:space="preserve">101
</t>
  </si>
  <si>
    <t>103-0136</t>
  </si>
  <si>
    <t>Трубы стальные электросварные прямошовные со снятой фаской из стали марок БСт2кп-БСт4кп и БСт2пс-БСт4пс наружный диаметр 48 мм, толщина стенки 3,0 мм</t>
  </si>
  <si>
    <t xml:space="preserve">21,7
</t>
  </si>
  <si>
    <t>103-0155</t>
  </si>
  <si>
    <t>Трубы стальные электросварные прямошовные со снятой фаской из стали марок БСт2кп-БСт4кп и БСт2пс-БСт4пс наружный диаметр 89 мм, толщина стенки 4,0 мм</t>
  </si>
  <si>
    <t xml:space="preserve">54,7
</t>
  </si>
  <si>
    <t>103-8008</t>
  </si>
  <si>
    <t>Трубы стальные изолированные двухслойным покрытием из экструдированного полиэтилена «СЭВИЛЕН», диаметр условного прохода 89 мм, толщина стенки 4,0 мм</t>
  </si>
  <si>
    <t xml:space="preserve">95,67
</t>
  </si>
  <si>
    <t>301-3258</t>
  </si>
  <si>
    <t>Затворы гидравлические диаметром до 100 мм</t>
  </si>
  <si>
    <t xml:space="preserve">1170
</t>
  </si>
  <si>
    <t>301-3278</t>
  </si>
  <si>
    <t>Трубка отвода конденсата ДУ 100 мм</t>
  </si>
  <si>
    <t xml:space="preserve">компл.
</t>
  </si>
  <si>
    <t xml:space="preserve">252,56
</t>
  </si>
  <si>
    <t>301-3281</t>
  </si>
  <si>
    <t>Трубка контрольная</t>
  </si>
  <si>
    <t xml:space="preserve">95,73
</t>
  </si>
  <si>
    <t>408-0103</t>
  </si>
  <si>
    <t>Гравий для строительных работ марка Др.8, фракция 20-40 мм</t>
  </si>
  <si>
    <t xml:space="preserve">114
</t>
  </si>
  <si>
    <t>507-0966</t>
  </si>
  <si>
    <t>Фланцы стальные плоские приварные из стали ВСт3сп2, ВСт3сп3, давлением 0,6 МПа (6 кгс/см2), диаметром 50 мм</t>
  </si>
  <si>
    <t xml:space="preserve">35
</t>
  </si>
  <si>
    <t>507-1973</t>
  </si>
  <si>
    <t>Отводы 90 град. с радиусом кривизны R=1,5 Ду на Ру до 16 МПа (160 кгс/см2), диаметром условного прохода 50 мм, наружным диаметром 57 мм, толщиной стенки 3 мм</t>
  </si>
  <si>
    <t xml:space="preserve">21,5
</t>
  </si>
  <si>
    <t>507-1982</t>
  </si>
  <si>
    <t>Отводы 90 град. с радиусом кривизны R=1,5 Ду на Ру до 16 МПа (160 кгс/см2), диаметром условного прохода 100 мм, наружным диаметром 108 мм, толщиной стенки 4 мм</t>
  </si>
  <si>
    <t xml:space="preserve">68
</t>
  </si>
  <si>
    <t>507-2626</t>
  </si>
  <si>
    <t>Муфты полиэтиленовые с закладными электронагревателями для труб диаметром 110 мм</t>
  </si>
  <si>
    <t xml:space="preserve">251
</t>
  </si>
  <si>
    <t xml:space="preserve"> </t>
  </si>
  <si>
    <t>на Газопровод среднего давления от точки подключения до границы земельного участка по адресу: г. Челябинск, Курчатовский район, ул. Цинковая, 8</t>
  </si>
  <si>
    <t>Итого по трудовым ресурсам (основные рабочие)</t>
  </si>
  <si>
    <t>Итого по трудовым ресурсам (машинисты)</t>
  </si>
  <si>
    <t>Итого "Трудозатраты"</t>
  </si>
  <si>
    <t>руб</t>
  </si>
  <si>
    <t>3 кв. 2018 г.</t>
  </si>
  <si>
    <t>ЛОКАЛЬНАЯ СМЕТА 2</t>
  </si>
  <si>
    <t>ЛОКАЛЬНЫЙ РЕСУРСНЫЙ СМЕТНЫЙ РАСЧЕТ 2</t>
  </si>
  <si>
    <t>СОГЛАСОВАНО</t>
  </si>
  <si>
    <t xml:space="preserve">УТВЕРЖДАЮ </t>
  </si>
  <si>
    <t>______________________________________</t>
  </si>
  <si>
    <t>Генеральный директор АО "Челябинскгоргаз"</t>
  </si>
  <si>
    <t>______________________/ _________________  /</t>
  </si>
  <si>
    <t>________________________/ В.Г. Серадский /</t>
  </si>
  <si>
    <t>руб.</t>
  </si>
  <si>
    <t>Стройка:Газопровод среднего давления от точки подключения до границы земельного участка по адресу: г. Челябинск, Курчатовский район, ул. Цинковая, 8. Технологическое присоединение.</t>
  </si>
  <si>
    <t>Объект:Газопровод среднего давления от точки подключения до границы земельного участка по адресу: г. Челябинск, Курчатовский район, ул. Цинковая, 8. Технологическое присоединение.</t>
  </si>
  <si>
    <t>на Технологическое присоединение.</t>
  </si>
  <si>
    <t>Дополнительные затраты на производство работ в зимнее время - 3.3%</t>
  </si>
  <si>
    <t>ИТОГО по смете</t>
  </si>
  <si>
    <t>Подготовил инженер по проектно-сметной работе (в промышленном и гражданском строительстве)</t>
  </si>
  <si>
    <t>_____________________ /В.В. Артюхова/</t>
  </si>
  <si>
    <t>Начальник управления (специализированного в прочих отраслях)</t>
  </si>
  <si>
    <t>_____________________ /В.О. Брябрин/</t>
  </si>
  <si>
    <t>Смета на сумму 749 179.53 рубля с НДС</t>
  </si>
  <si>
    <t>НДС 20 %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</si>
</sst>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  <font>
      <sz val="10"/>
      <color rgb="FF000000"/>
      <name val="Arial Cyr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163">
    <xf numFmtId="0" fontId="0" fillId="0" borderId="0" xfId="0"/>
    <xf numFmtId="0" fontId="7" fillId="0" borderId="0" xfId="0" applyFont="1"/>
    <xf numFmtId="0" fontId="8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0" xfId="0" applyFont="1" applyAlignment="1"/>
    <xf numFmtId="0" fontId="8" fillId="0" borderId="0" xfId="23" applyFont="1" applyAlignment="1">
      <alignment horizontal="left"/>
    </xf>
    <xf numFmtId="0" fontId="11" fillId="0" borderId="2" xfId="0" applyFont="1" applyBorder="1" applyAlignment="1">
      <alignment vertical="top"/>
    </xf>
    <xf numFmtId="164" fontId="11" fillId="0" borderId="3" xfId="12" applyNumberFormat="1" applyFont="1" applyBorder="1" applyAlignment="1">
      <alignment horizontal="right"/>
    </xf>
    <xf numFmtId="0" fontId="8" fillId="0" borderId="0" xfId="0" applyFont="1" applyAlignment="1">
      <alignment horizontal="left" indent="1"/>
    </xf>
    <xf numFmtId="0" fontId="8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1" fillId="0" borderId="4" xfId="0" applyNumberFormat="1" applyFont="1" applyBorder="1" applyAlignment="1">
      <alignment horizontal="right" vertical="top"/>
    </xf>
    <xf numFmtId="0" fontId="8" fillId="0" borderId="4" xfId="0" applyFont="1" applyBorder="1" applyAlignment="1">
      <alignment vertical="top"/>
    </xf>
    <xf numFmtId="0" fontId="11" fillId="0" borderId="4" xfId="0" applyFont="1" applyBorder="1" applyAlignment="1">
      <alignment vertical="top"/>
    </xf>
    <xf numFmtId="2" fontId="11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right" vertical="top"/>
    </xf>
    <xf numFmtId="0" fontId="8" fillId="0" borderId="0" xfId="0" applyFont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2" fontId="8" fillId="0" borderId="0" xfId="0" applyNumberFormat="1" applyFont="1" applyAlignment="1">
      <alignment horizontal="left" vertical="top" wrapText="1"/>
    </xf>
    <xf numFmtId="2" fontId="8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vertical="top" wrapText="1"/>
    </xf>
    <xf numFmtId="0" fontId="8" fillId="0" borderId="0" xfId="6" applyFont="1" applyAlignment="1">
      <alignment horizontal="right" vertical="top" wrapText="1"/>
    </xf>
    <xf numFmtId="0" fontId="8" fillId="0" borderId="0" xfId="0" applyFont="1"/>
    <xf numFmtId="0" fontId="9" fillId="0" borderId="0" xfId="23" applyFont="1">
      <alignment horizontal="center"/>
    </xf>
    <xf numFmtId="0" fontId="8" fillId="0" borderId="0" xfId="23" applyFont="1">
      <alignment horizontal="center"/>
    </xf>
    <xf numFmtId="0" fontId="7" fillId="0" borderId="0" xfId="0" applyFont="1" applyAlignment="1"/>
    <xf numFmtId="0" fontId="8" fillId="0" borderId="0" xfId="0" applyFont="1" applyBorder="1" applyAlignment="1">
      <alignment horizontal="center"/>
    </xf>
    <xf numFmtId="0" fontId="11" fillId="0" borderId="3" xfId="0" applyFont="1" applyBorder="1" applyAlignment="1">
      <alignment vertical="top"/>
    </xf>
    <xf numFmtId="164" fontId="10" fillId="0" borderId="3" xfId="12" applyNumberFormat="1" applyFont="1" applyBorder="1" applyAlignment="1">
      <alignment horizontal="right"/>
    </xf>
    <xf numFmtId="164" fontId="11" fillId="0" borderId="0" xfId="12" applyNumberFormat="1" applyFont="1" applyBorder="1" applyAlignment="1">
      <alignment horizontal="right"/>
    </xf>
    <xf numFmtId="0" fontId="8" fillId="0" borderId="0" xfId="0" applyFont="1" applyBorder="1" applyAlignment="1"/>
    <xf numFmtId="0" fontId="11" fillId="0" borderId="0" xfId="0" applyFont="1" applyBorder="1" applyAlignment="1">
      <alignment vertical="top"/>
    </xf>
    <xf numFmtId="0" fontId="8" fillId="0" borderId="0" xfId="0" applyFont="1" applyBorder="1" applyAlignment="1">
      <alignment vertical="top"/>
    </xf>
    <xf numFmtId="0" fontId="8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2" fontId="8" fillId="0" borderId="0" xfId="0" applyNumberFormat="1" applyFont="1" applyAlignment="1">
      <alignment horizontal="right" vertical="top"/>
    </xf>
    <xf numFmtId="1" fontId="7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center" vertical="top" wrapText="1"/>
    </xf>
    <xf numFmtId="2" fontId="8" fillId="0" borderId="0" xfId="6" applyNumberFormat="1" applyFont="1" applyAlignment="1">
      <alignment horizontal="right" vertical="top" wrapText="1"/>
    </xf>
    <xf numFmtId="2" fontId="7" fillId="0" borderId="0" xfId="0" applyNumberFormat="1" applyFont="1"/>
    <xf numFmtId="2" fontId="7" fillId="0" borderId="0" xfId="6" applyNumberFormat="1" applyFont="1" applyAlignment="1">
      <alignment horizontal="right" vertical="top" wrapText="1"/>
    </xf>
    <xf numFmtId="0" fontId="7" fillId="0" borderId="0" xfId="0" applyFont="1" applyAlignment="1">
      <alignment vertical="top"/>
    </xf>
    <xf numFmtId="0" fontId="3" fillId="0" borderId="0" xfId="10"/>
    <xf numFmtId="0" fontId="1" fillId="0" borderId="0" xfId="12"/>
    <xf numFmtId="0" fontId="8" fillId="0" borderId="0" xfId="24" applyFont="1">
      <alignment horizontal="left" vertical="top"/>
    </xf>
    <xf numFmtId="0" fontId="7" fillId="0" borderId="17" xfId="13" applyFont="1" applyBorder="1">
      <alignment horizontal="center" wrapText="1"/>
    </xf>
    <xf numFmtId="0" fontId="7" fillId="0" borderId="17" xfId="13" applyFont="1" applyFill="1" applyBorder="1">
      <alignment horizontal="center" wrapText="1"/>
    </xf>
    <xf numFmtId="0" fontId="8" fillId="0" borderId="1" xfId="0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17" xfId="0" applyFont="1" applyBorder="1" applyAlignment="1">
      <alignment horizontal="left" vertical="top" wrapText="1"/>
    </xf>
    <xf numFmtId="2" fontId="8" fillId="0" borderId="17" xfId="0" applyNumberFormat="1" applyFont="1" applyBorder="1" applyAlignment="1">
      <alignment horizontal="left" vertical="top" wrapText="1"/>
    </xf>
    <xf numFmtId="49" fontId="8" fillId="0" borderId="17" xfId="0" applyNumberFormat="1" applyFont="1" applyBorder="1" applyAlignment="1">
      <alignment horizontal="right" vertical="top" wrapText="1"/>
    </xf>
    <xf numFmtId="2" fontId="8" fillId="0" borderId="17" xfId="0" applyNumberFormat="1" applyFont="1" applyBorder="1" applyAlignment="1">
      <alignment horizontal="right" vertical="top" wrapText="1"/>
    </xf>
    <xf numFmtId="0" fontId="8" fillId="0" borderId="17" xfId="0" applyFont="1" applyBorder="1" applyAlignment="1">
      <alignment horizontal="right" vertical="top" wrapText="1"/>
    </xf>
    <xf numFmtId="2" fontId="11" fillId="0" borderId="1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right" vertical="top" wrapText="1"/>
    </xf>
    <xf numFmtId="0" fontId="8" fillId="0" borderId="9" xfId="0" applyFont="1" applyBorder="1" applyAlignment="1">
      <alignment horizontal="center" vertical="center" wrapText="1"/>
    </xf>
    <xf numFmtId="0" fontId="8" fillId="0" borderId="1" xfId="3" applyFont="1" applyBorder="1">
      <alignment horizontal="center"/>
    </xf>
    <xf numFmtId="0" fontId="7" fillId="0" borderId="1" xfId="3" applyFont="1" applyBorder="1">
      <alignment horizontal="center"/>
    </xf>
    <xf numFmtId="0" fontId="8" fillId="0" borderId="1" xfId="0" applyFont="1" applyBorder="1" applyAlignment="1">
      <alignment horizontal="right" vertical="top"/>
    </xf>
    <xf numFmtId="49" fontId="8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2" fontId="8" fillId="0" borderId="1" xfId="0" applyNumberFormat="1" applyFont="1" applyBorder="1" applyAlignment="1">
      <alignment horizontal="right" vertical="top"/>
    </xf>
    <xf numFmtId="1" fontId="7" fillId="0" borderId="1" xfId="0" applyNumberFormat="1" applyFont="1" applyBorder="1" applyAlignment="1">
      <alignment horizontal="right" vertical="top" wrapText="1"/>
    </xf>
    <xf numFmtId="0" fontId="8" fillId="0" borderId="17" xfId="0" applyFont="1" applyBorder="1" applyAlignment="1">
      <alignment horizontal="right" vertical="top"/>
    </xf>
    <xf numFmtId="49" fontId="8" fillId="0" borderId="17" xfId="0" applyNumberFormat="1" applyFont="1" applyBorder="1" applyAlignment="1">
      <alignment horizontal="left" vertical="top" wrapText="1"/>
    </xf>
    <xf numFmtId="0" fontId="8" fillId="0" borderId="17" xfId="0" applyFont="1" applyBorder="1" applyAlignment="1">
      <alignment horizontal="center" vertical="top" wrapText="1"/>
    </xf>
    <xf numFmtId="0" fontId="8" fillId="0" borderId="17" xfId="0" applyFont="1" applyBorder="1" applyAlignment="1">
      <alignment horizontal="center" vertical="top"/>
    </xf>
    <xf numFmtId="2" fontId="8" fillId="0" borderId="17" xfId="0" applyNumberFormat="1" applyFont="1" applyBorder="1" applyAlignment="1">
      <alignment horizontal="right" vertical="top"/>
    </xf>
    <xf numFmtId="1" fontId="7" fillId="0" borderId="17" xfId="0" applyNumberFormat="1" applyFont="1" applyBorder="1" applyAlignment="1">
      <alignment horizontal="right" vertical="top" wrapText="1"/>
    </xf>
    <xf numFmtId="2" fontId="11" fillId="0" borderId="1" xfId="0" applyNumberFormat="1" applyFont="1" applyBorder="1" applyAlignment="1">
      <alignment horizontal="right" vertical="top"/>
    </xf>
    <xf numFmtId="1" fontId="10" fillId="0" borderId="1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right" vertical="top"/>
    </xf>
    <xf numFmtId="49" fontId="11" fillId="0" borderId="1" xfId="0" applyNumberFormat="1" applyFont="1" applyBorder="1" applyAlignment="1">
      <alignment horizontal="left" vertical="top" wrapText="1"/>
    </xf>
    <xf numFmtId="2" fontId="11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/>
    </xf>
    <xf numFmtId="0" fontId="10" fillId="0" borderId="0" xfId="0" applyFont="1"/>
    <xf numFmtId="0" fontId="8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164" fontId="10" fillId="0" borderId="10" xfId="10" applyNumberFormat="1" applyFont="1" applyBorder="1" applyAlignment="1">
      <alignment horizontal="right"/>
    </xf>
    <xf numFmtId="164" fontId="10" fillId="0" borderId="3" xfId="10" applyNumberFormat="1" applyFont="1" applyBorder="1" applyAlignment="1">
      <alignment horizontal="right"/>
    </xf>
    <xf numFmtId="164" fontId="11" fillId="0" borderId="10" xfId="12" applyNumberFormat="1" applyFont="1" applyBorder="1" applyAlignment="1">
      <alignment horizontal="right"/>
    </xf>
    <xf numFmtId="164" fontId="11" fillId="0" borderId="3" xfId="12" applyNumberFormat="1" applyFont="1" applyBorder="1" applyAlignment="1">
      <alignment horizontal="right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9" fillId="0" borderId="0" xfId="23" applyFont="1">
      <alignment horizontal="center"/>
    </xf>
    <xf numFmtId="0" fontId="8" fillId="0" borderId="0" xfId="23" applyFont="1">
      <alignment horizontal="center"/>
    </xf>
    <xf numFmtId="0" fontId="8" fillId="0" borderId="0" xfId="23" applyFont="1" applyAlignment="1">
      <alignment horizontal="left"/>
    </xf>
    <xf numFmtId="0" fontId="10" fillId="0" borderId="1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17" fillId="0" borderId="0" xfId="0" applyFont="1" applyFill="1" applyAlignment="1">
      <alignment horizontal="left" vertical="center"/>
    </xf>
    <xf numFmtId="0" fontId="7" fillId="0" borderId="0" xfId="0" applyFont="1" applyFill="1"/>
    <xf numFmtId="0" fontId="17" fillId="0" borderId="0" xfId="0" applyFont="1" applyFill="1"/>
    <xf numFmtId="0" fontId="0" fillId="0" borderId="0" xfId="0" applyFill="1"/>
    <xf numFmtId="0" fontId="7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left" vertical="top"/>
    </xf>
    <xf numFmtId="0" fontId="11" fillId="0" borderId="18" xfId="0" applyFont="1" applyBorder="1" applyAlignment="1">
      <alignment horizontal="left" vertical="top" wrapText="1"/>
    </xf>
    <xf numFmtId="0" fontId="11" fillId="0" borderId="19" xfId="0" applyFont="1" applyBorder="1" applyAlignment="1">
      <alignment horizontal="left" vertical="top" wrapText="1"/>
    </xf>
    <xf numFmtId="0" fontId="11" fillId="0" borderId="20" xfId="0" applyFont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2" fontId="11" fillId="0" borderId="1" xfId="0" applyNumberFormat="1" applyFont="1" applyFill="1" applyBorder="1" applyAlignment="1">
      <alignment horizontal="right" vertical="top" wrapText="1"/>
    </xf>
    <xf numFmtId="0" fontId="11" fillId="0" borderId="1" xfId="0" applyFont="1" applyFill="1" applyBorder="1" applyAlignment="1">
      <alignment horizontal="right" vertical="top" wrapText="1"/>
    </xf>
    <xf numFmtId="0" fontId="8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left" vertical="top" wrapText="1"/>
    </xf>
    <xf numFmtId="2" fontId="8" fillId="0" borderId="0" xfId="0" applyNumberFormat="1" applyFont="1" applyFill="1" applyAlignment="1">
      <alignment horizontal="left" vertical="top" wrapText="1"/>
    </xf>
    <xf numFmtId="49" fontId="8" fillId="0" borderId="0" xfId="0" applyNumberFormat="1" applyFont="1" applyFill="1" applyAlignment="1">
      <alignment horizontal="right" vertical="top" wrapText="1"/>
    </xf>
    <xf numFmtId="2" fontId="8" fillId="0" borderId="0" xfId="0" applyNumberFormat="1" applyFont="1" applyFill="1" applyAlignment="1">
      <alignment horizontal="right" vertical="top" wrapText="1"/>
    </xf>
    <xf numFmtId="0" fontId="8" fillId="0" borderId="0" xfId="0" applyFont="1" applyFill="1" applyAlignment="1">
      <alignment horizontal="right" vertical="top" wrapText="1"/>
    </xf>
    <xf numFmtId="0" fontId="8" fillId="0" borderId="0" xfId="0" applyFont="1" applyFill="1"/>
    <xf numFmtId="0" fontId="7" fillId="0" borderId="0" xfId="0" applyFont="1" applyFill="1" applyAlignment="1">
      <alignment horizontal="left" wrapText="1"/>
    </xf>
    <xf numFmtId="0" fontId="7" fillId="0" borderId="0" xfId="0" applyFont="1" applyFill="1" applyBorder="1"/>
    <xf numFmtId="0" fontId="8" fillId="0" borderId="0" xfId="0" applyFont="1" applyFill="1" applyAlignment="1">
      <alignment horizontal="left" vertical="top"/>
    </xf>
    <xf numFmtId="0" fontId="8" fillId="0" borderId="0" xfId="0" applyFont="1" applyFill="1" applyAlignment="1">
      <alignment vertical="top"/>
    </xf>
    <xf numFmtId="0" fontId="8" fillId="0" borderId="0" xfId="0" applyFont="1" applyFill="1" applyAlignment="1"/>
    <xf numFmtId="0" fontId="8" fillId="0" borderId="0" xfId="23" applyFont="1" applyFill="1" applyAlignment="1">
      <alignment horizontal="left"/>
    </xf>
    <xf numFmtId="0" fontId="9" fillId="0" borderId="0" xfId="23" applyFont="1" applyFill="1">
      <alignment horizontal="center"/>
    </xf>
    <xf numFmtId="0" fontId="8" fillId="0" borderId="0" xfId="23" applyFont="1" applyFill="1">
      <alignment horizontal="center"/>
    </xf>
    <xf numFmtId="0" fontId="8" fillId="0" borderId="0" xfId="23" applyFont="1" applyFill="1" applyAlignment="1">
      <alignment horizontal="left"/>
    </xf>
    <xf numFmtId="0" fontId="8" fillId="0" borderId="10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164" fontId="10" fillId="0" borderId="10" xfId="10" applyNumberFormat="1" applyFont="1" applyFill="1" applyBorder="1" applyAlignment="1">
      <alignment horizontal="right"/>
    </xf>
    <xf numFmtId="164" fontId="10" fillId="0" borderId="3" xfId="10" applyNumberFormat="1" applyFont="1" applyFill="1" applyBorder="1" applyAlignment="1">
      <alignment horizontal="right"/>
    </xf>
    <xf numFmtId="0" fontId="11" fillId="0" borderId="2" xfId="0" applyFont="1" applyFill="1" applyBorder="1" applyAlignment="1">
      <alignment vertical="top"/>
    </xf>
    <xf numFmtId="2" fontId="11" fillId="0" borderId="10" xfId="12" applyNumberFormat="1" applyFont="1" applyFill="1" applyBorder="1" applyAlignment="1">
      <alignment horizontal="right"/>
    </xf>
    <xf numFmtId="2" fontId="11" fillId="0" borderId="3" xfId="12" applyNumberFormat="1" applyFont="1" applyFill="1" applyBorder="1" applyAlignment="1">
      <alignment horizontal="right"/>
    </xf>
    <xf numFmtId="164" fontId="11" fillId="0" borderId="3" xfId="12" applyNumberFormat="1" applyFont="1" applyFill="1" applyBorder="1" applyAlignment="1">
      <alignment horizontal="right"/>
    </xf>
    <xf numFmtId="0" fontId="8" fillId="0" borderId="0" xfId="0" applyFont="1" applyFill="1" applyAlignment="1">
      <alignment horizontal="left" indent="1"/>
    </xf>
    <xf numFmtId="0" fontId="8" fillId="0" borderId="0" xfId="0" applyFont="1" applyFill="1" applyAlignment="1">
      <alignment horizontal="right" vertical="top"/>
    </xf>
    <xf numFmtId="164" fontId="11" fillId="0" borderId="10" xfId="12" applyNumberFormat="1" applyFont="1" applyFill="1" applyBorder="1" applyAlignment="1">
      <alignment horizontal="right"/>
    </xf>
    <xf numFmtId="164" fontId="11" fillId="0" borderId="3" xfId="12" applyNumberFormat="1" applyFont="1" applyFill="1" applyBorder="1" applyAlignment="1">
      <alignment horizontal="right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14</xdr:row>
          <xdr:rowOff>104775</xdr:rowOff>
        </xdr:from>
        <xdr:to>
          <xdr:col>1</xdr:col>
          <xdr:colOff>971550</xdr:colOff>
          <xdr:row>16</xdr:row>
          <xdr:rowOff>19050</xdr:rowOff>
        </xdr:to>
        <xdr:sp macro="" textlink="">
          <xdr:nvSpPr>
            <xdr:cNvPr id="17550" name="Button 142" hidden="1">
              <a:extLst>
                <a:ext uri="{63B3BB69-23CF-44E3-9099-C40C66FF867C}">
                  <a14:compatExt spid="_x0000_s175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Сформировать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Z173"/>
  <sheetViews>
    <sheetView showGridLines="0" tabSelected="1" topLeftCell="A145" workbookViewId="0">
      <selection activeCell="J165" sqref="J165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7" width="0" style="1" hidden="1" customWidth="1"/>
    <col min="28" max="16384" width="9.140625" style="1"/>
  </cols>
  <sheetData>
    <row r="1" spans="1:21" s="120" customFormat="1" ht="15.75" x14ac:dyDescent="0.25">
      <c r="A1" s="119" t="s">
        <v>1271</v>
      </c>
      <c r="B1" s="119"/>
      <c r="H1" s="121" t="s">
        <v>1272</v>
      </c>
      <c r="I1" s="122"/>
      <c r="J1" s="122"/>
    </row>
    <row r="2" spans="1:21" s="120" customFormat="1" ht="15.75" x14ac:dyDescent="0.25">
      <c r="A2" s="119"/>
      <c r="H2" s="121"/>
      <c r="I2" s="122"/>
      <c r="J2" s="122"/>
    </row>
    <row r="3" spans="1:21" s="120" customFormat="1" x14ac:dyDescent="0.2">
      <c r="A3" s="123" t="s">
        <v>1287</v>
      </c>
      <c r="B3" s="123"/>
      <c r="H3" s="123" t="s">
        <v>1287</v>
      </c>
      <c r="I3" s="123"/>
      <c r="J3" s="123"/>
    </row>
    <row r="4" spans="1:21" s="120" customFormat="1" ht="15.75" x14ac:dyDescent="0.25">
      <c r="A4" s="124"/>
      <c r="H4" s="121"/>
      <c r="I4" s="122"/>
      <c r="J4" s="122"/>
    </row>
    <row r="5" spans="1:21" s="120" customFormat="1" x14ac:dyDescent="0.2">
      <c r="A5" s="125" t="s">
        <v>1273</v>
      </c>
      <c r="B5" s="125"/>
      <c r="H5" s="126" t="s">
        <v>1274</v>
      </c>
      <c r="I5" s="126"/>
      <c r="J5" s="126"/>
    </row>
    <row r="6" spans="1:21" s="120" customFormat="1" x14ac:dyDescent="0.2">
      <c r="A6" s="125" t="s">
        <v>1275</v>
      </c>
      <c r="B6" s="125"/>
      <c r="H6" s="120" t="s">
        <v>1276</v>
      </c>
    </row>
    <row r="7" spans="1:21" x14ac:dyDescent="0.2">
      <c r="A7" s="142"/>
      <c r="B7" s="142"/>
      <c r="C7" s="142"/>
      <c r="D7" s="142"/>
      <c r="E7" s="142"/>
      <c r="F7" s="142"/>
      <c r="G7" s="142"/>
      <c r="H7" s="142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</row>
    <row r="8" spans="1:21" s="4" customFormat="1" ht="12" x14ac:dyDescent="0.2">
      <c r="A8" s="143"/>
      <c r="B8" s="144"/>
      <c r="C8" s="144"/>
      <c r="D8" s="144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145"/>
      <c r="U8" s="145"/>
    </row>
    <row r="9" spans="1:21" s="4" customFormat="1" ht="12" x14ac:dyDescent="0.2">
      <c r="A9" s="146" t="s">
        <v>1278</v>
      </c>
      <c r="B9" s="144"/>
      <c r="C9" s="144"/>
      <c r="D9" s="144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  <c r="Q9" s="145"/>
      <c r="R9" s="145"/>
      <c r="S9" s="145"/>
      <c r="T9" s="145"/>
      <c r="U9" s="145"/>
    </row>
    <row r="10" spans="1:21" s="4" customFormat="1" ht="12" x14ac:dyDescent="0.2">
      <c r="A10" s="143"/>
      <c r="B10" s="144"/>
      <c r="C10" s="144"/>
      <c r="D10" s="144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</row>
    <row r="11" spans="1:21" s="4" customFormat="1" ht="12" x14ac:dyDescent="0.2">
      <c r="A11" s="146" t="s">
        <v>1279</v>
      </c>
      <c r="B11" s="144"/>
      <c r="C11" s="144"/>
      <c r="D11" s="144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</row>
    <row r="12" spans="1:21" s="4" customFormat="1" ht="15" x14ac:dyDescent="0.25">
      <c r="A12" s="147" t="s">
        <v>1269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</row>
    <row r="13" spans="1:21" s="4" customFormat="1" ht="12" x14ac:dyDescent="0.2">
      <c r="A13" s="148" t="s">
        <v>32</v>
      </c>
      <c r="B13" s="148"/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</row>
    <row r="14" spans="1:21" s="4" customFormat="1" ht="12" x14ac:dyDescent="0.2">
      <c r="A14" s="148" t="s">
        <v>1280</v>
      </c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</row>
    <row r="15" spans="1:21" s="4" customFormat="1" ht="12" x14ac:dyDescent="0.2">
      <c r="A15" s="149" t="s">
        <v>37</v>
      </c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</row>
    <row r="16" spans="1:21" s="4" customFormat="1" ht="12" x14ac:dyDescent="0.2">
      <c r="A16" s="145"/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5"/>
      <c r="S16" s="145"/>
      <c r="T16" s="145"/>
      <c r="U16" s="145"/>
    </row>
    <row r="17" spans="1:26" s="4" customFormat="1" ht="12" x14ac:dyDescent="0.2">
      <c r="A17" s="145"/>
      <c r="B17" s="145"/>
      <c r="C17" s="145"/>
      <c r="D17" s="145"/>
      <c r="E17" s="145"/>
      <c r="F17" s="145"/>
      <c r="G17" s="150" t="s">
        <v>17</v>
      </c>
      <c r="H17" s="151"/>
      <c r="I17" s="152"/>
      <c r="J17" s="150" t="s">
        <v>18</v>
      </c>
      <c r="K17" s="151"/>
      <c r="L17" s="151"/>
      <c r="M17" s="151"/>
      <c r="N17" s="151"/>
      <c r="O17" s="151"/>
      <c r="P17" s="151"/>
      <c r="Q17" s="151"/>
      <c r="R17" s="151"/>
      <c r="S17" s="151"/>
      <c r="T17" s="151"/>
      <c r="U17" s="152"/>
    </row>
    <row r="18" spans="1:26" s="4" customFormat="1" x14ac:dyDescent="0.2">
      <c r="A18" s="145"/>
      <c r="B18" s="145"/>
      <c r="C18" s="145"/>
      <c r="D18" s="143" t="s">
        <v>2</v>
      </c>
      <c r="E18" s="145"/>
      <c r="F18" s="145"/>
      <c r="G18" s="153">
        <f>107663/1000</f>
        <v>107.663</v>
      </c>
      <c r="H18" s="154"/>
      <c r="I18" s="155" t="s">
        <v>3</v>
      </c>
      <c r="J18" s="156">
        <f>604372*1.033*1.2</f>
        <v>749179.53119999997</v>
      </c>
      <c r="K18" s="157"/>
      <c r="L18" s="158"/>
      <c r="M18" s="158"/>
      <c r="N18" s="158"/>
      <c r="O18" s="158"/>
      <c r="P18" s="158"/>
      <c r="Q18" s="158"/>
      <c r="R18" s="158"/>
      <c r="S18" s="158"/>
      <c r="T18" s="158"/>
      <c r="U18" s="155" t="s">
        <v>1277</v>
      </c>
    </row>
    <row r="19" spans="1:26" s="4" customFormat="1" x14ac:dyDescent="0.2">
      <c r="A19" s="145"/>
      <c r="B19" s="145"/>
      <c r="C19" s="145"/>
      <c r="D19" s="159" t="s">
        <v>33</v>
      </c>
      <c r="E19" s="145"/>
      <c r="F19" s="160"/>
      <c r="G19" s="153">
        <f>0/1000</f>
        <v>0</v>
      </c>
      <c r="H19" s="154"/>
      <c r="I19" s="155" t="s">
        <v>3</v>
      </c>
      <c r="J19" s="161">
        <f>0/1000</f>
        <v>0</v>
      </c>
      <c r="K19" s="162"/>
      <c r="L19" s="158"/>
      <c r="M19" s="158"/>
      <c r="N19" s="158"/>
      <c r="O19" s="158"/>
      <c r="P19" s="158"/>
      <c r="Q19" s="158"/>
      <c r="R19" s="158"/>
      <c r="S19" s="158"/>
      <c r="T19" s="158"/>
      <c r="U19" s="155" t="s">
        <v>3</v>
      </c>
    </row>
    <row r="20" spans="1:26" s="4" customFormat="1" x14ac:dyDescent="0.2">
      <c r="D20" s="8" t="s">
        <v>34</v>
      </c>
      <c r="F20" s="9"/>
      <c r="G20" s="96">
        <f>701/1000</f>
        <v>0.70099999999999996</v>
      </c>
      <c r="H20" s="97"/>
      <c r="I20" s="6" t="s">
        <v>3</v>
      </c>
      <c r="J20" s="98">
        <f>6499/1000</f>
        <v>6.4989999999999997</v>
      </c>
      <c r="K20" s="99"/>
      <c r="L20" s="7"/>
      <c r="M20" s="7"/>
      <c r="N20" s="7"/>
      <c r="O20" s="7"/>
      <c r="P20" s="7"/>
      <c r="Q20" s="7"/>
      <c r="R20" s="7"/>
      <c r="S20" s="7"/>
      <c r="T20" s="7"/>
      <c r="U20" s="6" t="s">
        <v>3</v>
      </c>
    </row>
    <row r="21" spans="1:26" s="4" customFormat="1" x14ac:dyDescent="0.2">
      <c r="D21" s="2" t="s">
        <v>4</v>
      </c>
      <c r="G21" s="96">
        <f>(V21+V22)/1000</f>
        <v>0.57540999999999998</v>
      </c>
      <c r="H21" s="97"/>
      <c r="I21" s="6" t="s">
        <v>5</v>
      </c>
      <c r="J21" s="98">
        <f>(W21+W22)/1000</f>
        <v>0.57540999999999998</v>
      </c>
      <c r="K21" s="99"/>
      <c r="L21" s="7"/>
      <c r="M21" s="7"/>
      <c r="N21" s="7"/>
      <c r="O21" s="7"/>
      <c r="P21" s="7"/>
      <c r="Q21" s="7"/>
      <c r="R21" s="7"/>
      <c r="S21" s="7"/>
      <c r="T21" s="7"/>
      <c r="U21" s="6" t="s">
        <v>5</v>
      </c>
      <c r="V21" s="10">
        <v>496.9</v>
      </c>
      <c r="W21" s="11">
        <v>496.9</v>
      </c>
      <c r="X21" s="48">
        <v>6873</v>
      </c>
      <c r="Y21" s="48">
        <v>7640</v>
      </c>
      <c r="Z21" s="48">
        <v>4505</v>
      </c>
    </row>
    <row r="22" spans="1:26" s="4" customFormat="1" x14ac:dyDescent="0.2">
      <c r="D22" s="2" t="s">
        <v>6</v>
      </c>
      <c r="G22" s="96">
        <f>6873/1000</f>
        <v>6.8730000000000002</v>
      </c>
      <c r="H22" s="97"/>
      <c r="I22" s="6" t="s">
        <v>3</v>
      </c>
      <c r="J22" s="98">
        <f>89770/1000</f>
        <v>89.77</v>
      </c>
      <c r="K22" s="99"/>
      <c r="L22" s="7"/>
      <c r="M22" s="7"/>
      <c r="N22" s="7"/>
      <c r="O22" s="7"/>
      <c r="P22" s="7"/>
      <c r="Q22" s="7"/>
      <c r="R22" s="7"/>
      <c r="S22" s="7"/>
      <c r="T22" s="7"/>
      <c r="U22" s="6" t="s">
        <v>3</v>
      </c>
      <c r="V22" s="10">
        <v>78.510000000000005</v>
      </c>
      <c r="W22" s="11">
        <v>78.510000000000005</v>
      </c>
      <c r="X22" s="49">
        <v>89770</v>
      </c>
      <c r="Y22" s="49">
        <v>84942</v>
      </c>
      <c r="Z22" s="49">
        <v>47046</v>
      </c>
    </row>
    <row r="23" spans="1:26" s="4" customFormat="1" ht="12" x14ac:dyDescent="0.2">
      <c r="F23" s="3"/>
      <c r="G23" s="12"/>
      <c r="H23" s="12"/>
      <c r="I23" s="13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3"/>
    </row>
    <row r="24" spans="1:26" s="4" customFormat="1" ht="12" x14ac:dyDescent="0.2">
      <c r="B24" s="3"/>
      <c r="C24" s="3"/>
      <c r="D24" s="3"/>
      <c r="F24" s="9"/>
      <c r="G24" s="15"/>
      <c r="H24" s="15"/>
      <c r="I24" s="16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6"/>
    </row>
    <row r="25" spans="1:26" s="4" customFormat="1" ht="12" x14ac:dyDescent="0.2">
      <c r="A25" s="2" t="str">
        <f>"Составлена в базисных ценах на 01.2000 г. и текущих ценах на " &amp; IF(LEN(L25)&gt;3,MID(L25,4,LEN(L25)),L25)</f>
        <v xml:space="preserve">Составлена в базисных ценах на 01.2000 г. и текущих ценах на </v>
      </c>
      <c r="D25" s="4" t="s">
        <v>1268</v>
      </c>
    </row>
    <row r="26" spans="1:26" s="4" customFormat="1" thickBot="1" x14ac:dyDescent="0.25">
      <c r="A26" s="18"/>
    </row>
    <row r="27" spans="1:26" s="20" customFormat="1" ht="27" customHeight="1" thickBot="1" x14ac:dyDescent="0.25">
      <c r="A27" s="102" t="s">
        <v>7</v>
      </c>
      <c r="B27" s="102" t="s">
        <v>8</v>
      </c>
      <c r="C27" s="102" t="s">
        <v>9</v>
      </c>
      <c r="D27" s="101" t="s">
        <v>10</v>
      </c>
      <c r="E27" s="101"/>
      <c r="F27" s="101"/>
      <c r="G27" s="101" t="s">
        <v>11</v>
      </c>
      <c r="H27" s="101"/>
      <c r="I27" s="101"/>
      <c r="J27" s="101" t="s">
        <v>12</v>
      </c>
      <c r="K27" s="101"/>
      <c r="L27" s="101"/>
      <c r="M27" s="101"/>
      <c r="N27" s="101"/>
      <c r="O27" s="101"/>
      <c r="P27" s="101"/>
      <c r="Q27" s="101"/>
      <c r="R27" s="101"/>
      <c r="S27" s="101"/>
      <c r="T27" s="101"/>
      <c r="U27" s="101"/>
    </row>
    <row r="28" spans="1:26" s="20" customFormat="1" ht="22.5" customHeight="1" thickBot="1" x14ac:dyDescent="0.25">
      <c r="A28" s="102"/>
      <c r="B28" s="102"/>
      <c r="C28" s="102"/>
      <c r="D28" s="100" t="s">
        <v>1</v>
      </c>
      <c r="E28" s="19" t="s">
        <v>13</v>
      </c>
      <c r="F28" s="19" t="s">
        <v>14</v>
      </c>
      <c r="G28" s="100" t="s">
        <v>1</v>
      </c>
      <c r="H28" s="19" t="s">
        <v>13</v>
      </c>
      <c r="I28" s="19" t="s">
        <v>14</v>
      </c>
      <c r="J28" s="100" t="s">
        <v>1</v>
      </c>
      <c r="K28" s="19" t="s">
        <v>13</v>
      </c>
      <c r="L28" s="19"/>
      <c r="M28" s="19"/>
      <c r="N28" s="19"/>
      <c r="O28" s="19"/>
      <c r="P28" s="19"/>
      <c r="Q28" s="19"/>
      <c r="R28" s="19"/>
      <c r="S28" s="19"/>
      <c r="T28" s="19"/>
      <c r="U28" s="19" t="s">
        <v>14</v>
      </c>
    </row>
    <row r="29" spans="1:26" s="20" customFormat="1" ht="22.5" customHeight="1" thickBot="1" x14ac:dyDescent="0.25">
      <c r="A29" s="102"/>
      <c r="B29" s="102"/>
      <c r="C29" s="102"/>
      <c r="D29" s="100"/>
      <c r="E29" s="19" t="s">
        <v>15</v>
      </c>
      <c r="F29" s="19" t="s">
        <v>16</v>
      </c>
      <c r="G29" s="100"/>
      <c r="H29" s="19" t="s">
        <v>15</v>
      </c>
      <c r="I29" s="19" t="s">
        <v>16</v>
      </c>
      <c r="J29" s="100"/>
      <c r="K29" s="19" t="s">
        <v>15</v>
      </c>
      <c r="L29" s="19"/>
      <c r="M29" s="19"/>
      <c r="N29" s="19"/>
      <c r="O29" s="19"/>
      <c r="P29" s="19"/>
      <c r="Q29" s="19"/>
      <c r="R29" s="19"/>
      <c r="S29" s="19"/>
      <c r="T29" s="19"/>
      <c r="U29" s="19" t="s">
        <v>16</v>
      </c>
    </row>
    <row r="30" spans="1:26" s="3" customFormat="1" x14ac:dyDescent="0.2">
      <c r="A30" s="51">
        <v>1</v>
      </c>
      <c r="B30" s="51">
        <v>2</v>
      </c>
      <c r="C30" s="51">
        <v>3</v>
      </c>
      <c r="D30" s="52">
        <v>4</v>
      </c>
      <c r="E30" s="51">
        <v>5</v>
      </c>
      <c r="F30" s="51">
        <v>6</v>
      </c>
      <c r="G30" s="52">
        <v>7</v>
      </c>
      <c r="H30" s="51">
        <v>8</v>
      </c>
      <c r="I30" s="51">
        <v>9</v>
      </c>
      <c r="J30" s="52">
        <v>10</v>
      </c>
      <c r="K30" s="51">
        <v>11</v>
      </c>
      <c r="L30" s="51"/>
      <c r="M30" s="51"/>
      <c r="N30" s="51"/>
      <c r="O30" s="51"/>
      <c r="P30" s="51"/>
      <c r="Q30" s="51"/>
      <c r="R30" s="51"/>
      <c r="S30" s="51"/>
      <c r="T30" s="51"/>
      <c r="U30" s="51">
        <v>12</v>
      </c>
    </row>
    <row r="31" spans="1:26" s="23" customFormat="1" ht="21" customHeight="1" x14ac:dyDescent="0.2">
      <c r="A31" s="92" t="s">
        <v>40</v>
      </c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</row>
    <row r="32" spans="1:26" s="23" customFormat="1" ht="60" x14ac:dyDescent="0.2">
      <c r="A32" s="53">
        <v>1</v>
      </c>
      <c r="B32" s="54" t="s">
        <v>41</v>
      </c>
      <c r="C32" s="55" t="s">
        <v>42</v>
      </c>
      <c r="D32" s="56">
        <v>1518.44</v>
      </c>
      <c r="E32" s="57">
        <v>1518.44</v>
      </c>
      <c r="F32" s="56"/>
      <c r="G32" s="56">
        <v>780</v>
      </c>
      <c r="H32" s="56">
        <v>780</v>
      </c>
      <c r="I32" s="56"/>
      <c r="J32" s="56">
        <v>10193</v>
      </c>
      <c r="K32" s="57">
        <v>10193</v>
      </c>
      <c r="L32" s="57"/>
      <c r="M32" s="57"/>
      <c r="N32" s="57"/>
      <c r="O32" s="57"/>
      <c r="P32" s="57"/>
      <c r="Q32" s="57"/>
      <c r="R32" s="57"/>
      <c r="S32" s="57"/>
      <c r="T32" s="57"/>
      <c r="U32" s="57"/>
    </row>
    <row r="33" spans="1:26" s="23" customFormat="1" ht="84" x14ac:dyDescent="0.2">
      <c r="A33" s="53">
        <v>2</v>
      </c>
      <c r="B33" s="54" t="s">
        <v>43</v>
      </c>
      <c r="C33" s="55" t="s">
        <v>44</v>
      </c>
      <c r="D33" s="56">
        <v>4775.4399999999996</v>
      </c>
      <c r="E33" s="57">
        <v>169.89</v>
      </c>
      <c r="F33" s="56" t="s">
        <v>45</v>
      </c>
      <c r="G33" s="56">
        <v>471</v>
      </c>
      <c r="H33" s="56">
        <v>17</v>
      </c>
      <c r="I33" s="56" t="s">
        <v>46</v>
      </c>
      <c r="J33" s="56">
        <v>2970</v>
      </c>
      <c r="K33" s="57">
        <v>219</v>
      </c>
      <c r="L33" s="57"/>
      <c r="M33" s="57"/>
      <c r="N33" s="57"/>
      <c r="O33" s="57"/>
      <c r="P33" s="57"/>
      <c r="Q33" s="57"/>
      <c r="R33" s="57"/>
      <c r="S33" s="57"/>
      <c r="T33" s="57"/>
      <c r="U33" s="57" t="s">
        <v>47</v>
      </c>
    </row>
    <row r="34" spans="1:26" s="23" customFormat="1" ht="72" x14ac:dyDescent="0.2">
      <c r="A34" s="53">
        <v>3</v>
      </c>
      <c r="B34" s="54" t="s">
        <v>48</v>
      </c>
      <c r="C34" s="55" t="s">
        <v>49</v>
      </c>
      <c r="D34" s="56">
        <v>2445.2800000000002</v>
      </c>
      <c r="E34" s="57">
        <v>2445.2800000000002</v>
      </c>
      <c r="F34" s="56"/>
      <c r="G34" s="56">
        <v>183</v>
      </c>
      <c r="H34" s="56">
        <v>183</v>
      </c>
      <c r="I34" s="56"/>
      <c r="J34" s="56">
        <v>2395</v>
      </c>
      <c r="K34" s="57">
        <v>2395</v>
      </c>
      <c r="L34" s="57"/>
      <c r="M34" s="57"/>
      <c r="N34" s="57"/>
      <c r="O34" s="57"/>
      <c r="P34" s="57"/>
      <c r="Q34" s="57"/>
      <c r="R34" s="57"/>
      <c r="S34" s="57"/>
      <c r="T34" s="57"/>
      <c r="U34" s="57"/>
    </row>
    <row r="35" spans="1:26" s="3" customFormat="1" ht="84" x14ac:dyDescent="0.2">
      <c r="A35" s="53">
        <v>4</v>
      </c>
      <c r="B35" s="54" t="s">
        <v>50</v>
      </c>
      <c r="C35" s="55" t="s">
        <v>51</v>
      </c>
      <c r="D35" s="56">
        <v>532.16</v>
      </c>
      <c r="E35" s="57"/>
      <c r="F35" s="56" t="s">
        <v>52</v>
      </c>
      <c r="G35" s="56">
        <v>6</v>
      </c>
      <c r="H35" s="56"/>
      <c r="I35" s="56" t="s">
        <v>53</v>
      </c>
      <c r="J35" s="56">
        <v>47</v>
      </c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 t="s">
        <v>54</v>
      </c>
      <c r="V35" s="23"/>
      <c r="W35" s="23"/>
      <c r="X35" s="23"/>
      <c r="Y35" s="23"/>
      <c r="Z35" s="23"/>
    </row>
    <row r="36" spans="1:26" s="3" customFormat="1" ht="84" x14ac:dyDescent="0.2">
      <c r="A36" s="53">
        <v>5</v>
      </c>
      <c r="B36" s="54" t="s">
        <v>55</v>
      </c>
      <c r="C36" s="55" t="s">
        <v>51</v>
      </c>
      <c r="D36" s="56">
        <v>532.16</v>
      </c>
      <c r="E36" s="57"/>
      <c r="F36" s="56" t="s">
        <v>52</v>
      </c>
      <c r="G36" s="56">
        <v>6</v>
      </c>
      <c r="H36" s="56"/>
      <c r="I36" s="56" t="s">
        <v>53</v>
      </c>
      <c r="J36" s="56">
        <v>47</v>
      </c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 t="s">
        <v>54</v>
      </c>
      <c r="V36" s="23"/>
      <c r="W36" s="23"/>
      <c r="X36" s="23"/>
      <c r="Y36" s="23"/>
      <c r="Z36" s="23"/>
    </row>
    <row r="37" spans="1:26" s="3" customFormat="1" ht="48" x14ac:dyDescent="0.2">
      <c r="A37" s="53">
        <v>6</v>
      </c>
      <c r="B37" s="54" t="s">
        <v>56</v>
      </c>
      <c r="C37" s="55" t="s">
        <v>57</v>
      </c>
      <c r="D37" s="56">
        <v>1431.41</v>
      </c>
      <c r="E37" s="57" t="s">
        <v>58</v>
      </c>
      <c r="F37" s="56" t="s">
        <v>59</v>
      </c>
      <c r="G37" s="56">
        <v>386</v>
      </c>
      <c r="H37" s="56" t="s">
        <v>60</v>
      </c>
      <c r="I37" s="56" t="s">
        <v>61</v>
      </c>
      <c r="J37" s="56">
        <v>1421</v>
      </c>
      <c r="K37" s="57" t="s">
        <v>62</v>
      </c>
      <c r="L37" s="57"/>
      <c r="M37" s="57"/>
      <c r="N37" s="57"/>
      <c r="O37" s="57"/>
      <c r="P37" s="57"/>
      <c r="Q37" s="57"/>
      <c r="R37" s="57"/>
      <c r="S37" s="57"/>
      <c r="T37" s="57"/>
      <c r="U37" s="57" t="s">
        <v>63</v>
      </c>
      <c r="V37" s="23"/>
      <c r="W37" s="23"/>
      <c r="X37" s="23"/>
      <c r="Y37" s="23"/>
      <c r="Z37" s="23"/>
    </row>
    <row r="38" spans="1:26" s="3" customFormat="1" ht="60" x14ac:dyDescent="0.2">
      <c r="A38" s="53">
        <v>7</v>
      </c>
      <c r="B38" s="54" t="s">
        <v>64</v>
      </c>
      <c r="C38" s="55" t="s">
        <v>65</v>
      </c>
      <c r="D38" s="56">
        <v>921.46</v>
      </c>
      <c r="E38" s="57">
        <v>921.46</v>
      </c>
      <c r="F38" s="56"/>
      <c r="G38" s="56">
        <v>71</v>
      </c>
      <c r="H38" s="56">
        <v>71</v>
      </c>
      <c r="I38" s="56"/>
      <c r="J38" s="56">
        <v>927</v>
      </c>
      <c r="K38" s="57">
        <v>927</v>
      </c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23"/>
      <c r="W38" s="23"/>
      <c r="X38" s="23"/>
      <c r="Y38" s="23"/>
      <c r="Z38" s="23"/>
    </row>
    <row r="39" spans="1:26" s="25" customFormat="1" ht="84" x14ac:dyDescent="0.2">
      <c r="A39" s="53">
        <v>8</v>
      </c>
      <c r="B39" s="54" t="s">
        <v>66</v>
      </c>
      <c r="C39" s="55" t="s">
        <v>67</v>
      </c>
      <c r="D39" s="56">
        <v>921.46</v>
      </c>
      <c r="E39" s="57">
        <v>921.46</v>
      </c>
      <c r="F39" s="56"/>
      <c r="G39" s="56">
        <v>424</v>
      </c>
      <c r="H39" s="56">
        <v>424</v>
      </c>
      <c r="I39" s="56"/>
      <c r="J39" s="56">
        <v>5537</v>
      </c>
      <c r="K39" s="57">
        <v>5537</v>
      </c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23"/>
      <c r="W39" s="23"/>
      <c r="X39" s="23"/>
      <c r="Y39" s="23"/>
      <c r="Z39" s="23"/>
    </row>
    <row r="40" spans="1:26" ht="72" x14ac:dyDescent="0.2">
      <c r="A40" s="53">
        <v>9</v>
      </c>
      <c r="B40" s="54" t="s">
        <v>68</v>
      </c>
      <c r="C40" s="55" t="s">
        <v>69</v>
      </c>
      <c r="D40" s="56">
        <v>633.41</v>
      </c>
      <c r="E40" s="57"/>
      <c r="F40" s="56" t="s">
        <v>70</v>
      </c>
      <c r="G40" s="56">
        <v>64</v>
      </c>
      <c r="H40" s="56"/>
      <c r="I40" s="56" t="s">
        <v>71</v>
      </c>
      <c r="J40" s="56">
        <v>564</v>
      </c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 t="s">
        <v>72</v>
      </c>
      <c r="V40" s="23"/>
      <c r="W40" s="23"/>
      <c r="X40" s="23"/>
      <c r="Y40" s="23"/>
      <c r="Z40" s="23"/>
    </row>
    <row r="41" spans="1:26" ht="48" x14ac:dyDescent="0.2">
      <c r="A41" s="53">
        <v>10</v>
      </c>
      <c r="B41" s="54" t="s">
        <v>73</v>
      </c>
      <c r="C41" s="55" t="s">
        <v>74</v>
      </c>
      <c r="D41" s="56">
        <v>334.97</v>
      </c>
      <c r="E41" s="57">
        <v>135.07</v>
      </c>
      <c r="F41" s="56" t="s">
        <v>75</v>
      </c>
      <c r="G41" s="56">
        <v>339</v>
      </c>
      <c r="H41" s="56">
        <v>137</v>
      </c>
      <c r="I41" s="56" t="s">
        <v>76</v>
      </c>
      <c r="J41" s="56">
        <v>3118</v>
      </c>
      <c r="K41" s="57">
        <v>1786</v>
      </c>
      <c r="L41" s="57"/>
      <c r="M41" s="57"/>
      <c r="N41" s="57"/>
      <c r="O41" s="57"/>
      <c r="P41" s="57"/>
      <c r="Q41" s="57"/>
      <c r="R41" s="57"/>
      <c r="S41" s="57"/>
      <c r="T41" s="57"/>
      <c r="U41" s="57" t="s">
        <v>77</v>
      </c>
      <c r="V41" s="23"/>
      <c r="W41" s="23"/>
      <c r="X41" s="23"/>
      <c r="Y41" s="23"/>
      <c r="Z41" s="23"/>
    </row>
    <row r="42" spans="1:26" ht="48" x14ac:dyDescent="0.2">
      <c r="A42" s="53">
        <v>11</v>
      </c>
      <c r="B42" s="54" t="s">
        <v>78</v>
      </c>
      <c r="C42" s="55" t="s">
        <v>79</v>
      </c>
      <c r="D42" s="56">
        <v>117</v>
      </c>
      <c r="E42" s="57" t="s">
        <v>80</v>
      </c>
      <c r="F42" s="56"/>
      <c r="G42" s="56">
        <v>6911</v>
      </c>
      <c r="H42" s="56" t="s">
        <v>81</v>
      </c>
      <c r="I42" s="56"/>
      <c r="J42" s="56">
        <v>19876</v>
      </c>
      <c r="K42" s="57" t="s">
        <v>82</v>
      </c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23"/>
      <c r="W42" s="23"/>
      <c r="X42" s="23"/>
      <c r="Y42" s="23"/>
      <c r="Z42" s="23"/>
    </row>
    <row r="43" spans="1:26" ht="60" x14ac:dyDescent="0.2">
      <c r="A43" s="53">
        <v>12</v>
      </c>
      <c r="B43" s="54" t="s">
        <v>83</v>
      </c>
      <c r="C43" s="55" t="s">
        <v>84</v>
      </c>
      <c r="D43" s="56">
        <v>162.26</v>
      </c>
      <c r="E43" s="57">
        <v>105.37</v>
      </c>
      <c r="F43" s="56" t="s">
        <v>85</v>
      </c>
      <c r="G43" s="56">
        <v>5</v>
      </c>
      <c r="H43" s="56">
        <v>3</v>
      </c>
      <c r="I43" s="56">
        <v>2</v>
      </c>
      <c r="J43" s="56">
        <v>49</v>
      </c>
      <c r="K43" s="57">
        <v>41</v>
      </c>
      <c r="L43" s="57"/>
      <c r="M43" s="57"/>
      <c r="N43" s="57"/>
      <c r="O43" s="57"/>
      <c r="P43" s="57"/>
      <c r="Q43" s="57"/>
      <c r="R43" s="57"/>
      <c r="S43" s="57"/>
      <c r="T43" s="57"/>
      <c r="U43" s="57" t="s">
        <v>86</v>
      </c>
      <c r="V43" s="23"/>
      <c r="W43" s="23"/>
      <c r="X43" s="23"/>
      <c r="Y43" s="23"/>
      <c r="Z43" s="23"/>
    </row>
    <row r="44" spans="1:26" ht="60" x14ac:dyDescent="0.2">
      <c r="A44" s="53">
        <v>13</v>
      </c>
      <c r="B44" s="54" t="s">
        <v>87</v>
      </c>
      <c r="C44" s="55" t="s">
        <v>88</v>
      </c>
      <c r="D44" s="56">
        <v>105</v>
      </c>
      <c r="E44" s="57" t="s">
        <v>89</v>
      </c>
      <c r="F44" s="56"/>
      <c r="G44" s="56">
        <v>35</v>
      </c>
      <c r="H44" s="56" t="s">
        <v>90</v>
      </c>
      <c r="I44" s="56"/>
      <c r="J44" s="56">
        <v>122</v>
      </c>
      <c r="K44" s="57" t="s">
        <v>91</v>
      </c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23"/>
      <c r="W44" s="23"/>
      <c r="X44" s="23"/>
      <c r="Y44" s="23"/>
      <c r="Z44" s="23"/>
    </row>
    <row r="45" spans="1:26" ht="60" x14ac:dyDescent="0.2">
      <c r="A45" s="53">
        <v>14</v>
      </c>
      <c r="B45" s="54" t="s">
        <v>92</v>
      </c>
      <c r="C45" s="55" t="s">
        <v>93</v>
      </c>
      <c r="D45" s="56">
        <v>4609.07</v>
      </c>
      <c r="E45" s="57" t="s">
        <v>94</v>
      </c>
      <c r="F45" s="56" t="s">
        <v>95</v>
      </c>
      <c r="G45" s="56">
        <v>46</v>
      </c>
      <c r="H45" s="56" t="s">
        <v>96</v>
      </c>
      <c r="I45" s="56" t="s">
        <v>97</v>
      </c>
      <c r="J45" s="56">
        <v>298</v>
      </c>
      <c r="K45" s="57" t="s">
        <v>98</v>
      </c>
      <c r="L45" s="57"/>
      <c r="M45" s="57"/>
      <c r="N45" s="57"/>
      <c r="O45" s="57"/>
      <c r="P45" s="57"/>
      <c r="Q45" s="57"/>
      <c r="R45" s="57"/>
      <c r="S45" s="57"/>
      <c r="T45" s="57"/>
      <c r="U45" s="57" t="s">
        <v>99</v>
      </c>
      <c r="V45" s="23"/>
      <c r="W45" s="23"/>
      <c r="X45" s="23"/>
      <c r="Y45" s="23"/>
      <c r="Z45" s="23"/>
    </row>
    <row r="46" spans="1:26" ht="36" x14ac:dyDescent="0.2">
      <c r="A46" s="53">
        <v>15</v>
      </c>
      <c r="B46" s="54" t="s">
        <v>100</v>
      </c>
      <c r="C46" s="55" t="s">
        <v>101</v>
      </c>
      <c r="D46" s="56">
        <v>1223.69</v>
      </c>
      <c r="E46" s="57" t="s">
        <v>102</v>
      </c>
      <c r="F46" s="56"/>
      <c r="G46" s="56">
        <v>84</v>
      </c>
      <c r="H46" s="56" t="s">
        <v>103</v>
      </c>
      <c r="I46" s="56"/>
      <c r="J46" s="56">
        <v>503</v>
      </c>
      <c r="K46" s="57" t="s">
        <v>104</v>
      </c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23"/>
      <c r="W46" s="23"/>
      <c r="X46" s="23"/>
      <c r="Y46" s="23"/>
      <c r="Z46" s="23"/>
    </row>
    <row r="47" spans="1:26" ht="60" x14ac:dyDescent="0.2">
      <c r="A47" s="53">
        <v>16</v>
      </c>
      <c r="B47" s="54" t="s">
        <v>105</v>
      </c>
      <c r="C47" s="55" t="s">
        <v>106</v>
      </c>
      <c r="D47" s="56">
        <v>4.9800000000000004</v>
      </c>
      <c r="E47" s="57"/>
      <c r="F47" s="56">
        <v>4.9800000000000004</v>
      </c>
      <c r="G47" s="56">
        <v>548</v>
      </c>
      <c r="H47" s="56"/>
      <c r="I47" s="56">
        <v>548</v>
      </c>
      <c r="J47" s="56">
        <v>4007</v>
      </c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>
        <v>4007</v>
      </c>
      <c r="V47" s="23"/>
      <c r="W47" s="23"/>
      <c r="X47" s="23"/>
      <c r="Y47" s="23"/>
      <c r="Z47" s="23"/>
    </row>
    <row r="48" spans="1:26" ht="36" x14ac:dyDescent="0.2">
      <c r="A48" s="53">
        <v>17</v>
      </c>
      <c r="B48" s="54" t="s">
        <v>107</v>
      </c>
      <c r="C48" s="55" t="s">
        <v>108</v>
      </c>
      <c r="D48" s="56">
        <v>398.5</v>
      </c>
      <c r="E48" s="57" t="s">
        <v>109</v>
      </c>
      <c r="F48" s="56" t="s">
        <v>110</v>
      </c>
      <c r="G48" s="56">
        <v>22</v>
      </c>
      <c r="H48" s="56">
        <v>2</v>
      </c>
      <c r="I48" s="56" t="s">
        <v>111</v>
      </c>
      <c r="J48" s="56">
        <v>193</v>
      </c>
      <c r="K48" s="57" t="s">
        <v>112</v>
      </c>
      <c r="L48" s="57"/>
      <c r="M48" s="57"/>
      <c r="N48" s="57"/>
      <c r="O48" s="57"/>
      <c r="P48" s="57"/>
      <c r="Q48" s="57"/>
      <c r="R48" s="57"/>
      <c r="S48" s="57"/>
      <c r="T48" s="57"/>
      <c r="U48" s="57" t="s">
        <v>113</v>
      </c>
      <c r="V48" s="23"/>
      <c r="W48" s="23"/>
      <c r="X48" s="23"/>
      <c r="Y48" s="23"/>
      <c r="Z48" s="23"/>
    </row>
    <row r="49" spans="1:26" ht="72" x14ac:dyDescent="0.2">
      <c r="A49" s="58">
        <v>18</v>
      </c>
      <c r="B49" s="59" t="s">
        <v>114</v>
      </c>
      <c r="C49" s="60" t="s">
        <v>106</v>
      </c>
      <c r="D49" s="61">
        <v>8.33</v>
      </c>
      <c r="E49" s="62"/>
      <c r="F49" s="61">
        <v>8.33</v>
      </c>
      <c r="G49" s="61">
        <v>916</v>
      </c>
      <c r="H49" s="61"/>
      <c r="I49" s="61">
        <v>916</v>
      </c>
      <c r="J49" s="61">
        <v>4304</v>
      </c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>
        <v>4304</v>
      </c>
      <c r="V49" s="23"/>
      <c r="W49" s="23"/>
      <c r="X49" s="23"/>
      <c r="Y49" s="23"/>
      <c r="Z49" s="23"/>
    </row>
    <row r="50" spans="1:26" ht="21" customHeight="1" x14ac:dyDescent="0.2">
      <c r="A50" s="92" t="s">
        <v>115</v>
      </c>
      <c r="B50" s="93"/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23"/>
      <c r="W50" s="23"/>
      <c r="X50" s="23"/>
      <c r="Y50" s="23"/>
      <c r="Z50" s="23"/>
    </row>
    <row r="51" spans="1:26" ht="17.850000000000001" customHeight="1" x14ac:dyDescent="0.2">
      <c r="A51" s="94" t="s">
        <v>116</v>
      </c>
      <c r="B51" s="95"/>
      <c r="C51" s="95"/>
      <c r="D51" s="95"/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5"/>
      <c r="T51" s="95"/>
      <c r="U51" s="95"/>
      <c r="V51" s="23"/>
      <c r="W51" s="23"/>
      <c r="X51" s="23"/>
      <c r="Y51" s="23"/>
      <c r="Z51" s="23"/>
    </row>
    <row r="52" spans="1:26" ht="72" x14ac:dyDescent="0.2">
      <c r="A52" s="53">
        <v>19</v>
      </c>
      <c r="B52" s="54" t="s">
        <v>117</v>
      </c>
      <c r="C52" s="55" t="s">
        <v>118</v>
      </c>
      <c r="D52" s="56">
        <v>178.27</v>
      </c>
      <c r="E52" s="57" t="s">
        <v>119</v>
      </c>
      <c r="F52" s="56">
        <v>76.760000000000005</v>
      </c>
      <c r="G52" s="56">
        <v>85</v>
      </c>
      <c r="H52" s="56" t="s">
        <v>120</v>
      </c>
      <c r="I52" s="56">
        <v>36</v>
      </c>
      <c r="J52" s="56">
        <v>588</v>
      </c>
      <c r="K52" s="57" t="s">
        <v>121</v>
      </c>
      <c r="L52" s="57"/>
      <c r="M52" s="57"/>
      <c r="N52" s="57"/>
      <c r="O52" s="57"/>
      <c r="P52" s="57"/>
      <c r="Q52" s="57"/>
      <c r="R52" s="57"/>
      <c r="S52" s="57"/>
      <c r="T52" s="57"/>
      <c r="U52" s="57">
        <v>61</v>
      </c>
      <c r="V52" s="23"/>
      <c r="W52" s="23"/>
      <c r="X52" s="23"/>
      <c r="Y52" s="23"/>
      <c r="Z52" s="23"/>
    </row>
    <row r="53" spans="1:26" ht="60" x14ac:dyDescent="0.2">
      <c r="A53" s="53">
        <v>20</v>
      </c>
      <c r="B53" s="54" t="s">
        <v>122</v>
      </c>
      <c r="C53" s="55">
        <v>95.5</v>
      </c>
      <c r="D53" s="56">
        <v>65.56</v>
      </c>
      <c r="E53" s="57" t="s">
        <v>123</v>
      </c>
      <c r="F53" s="56"/>
      <c r="G53" s="56">
        <v>6261</v>
      </c>
      <c r="H53" s="56" t="s">
        <v>124</v>
      </c>
      <c r="I53" s="56"/>
      <c r="J53" s="56">
        <v>30830</v>
      </c>
      <c r="K53" s="57" t="s">
        <v>125</v>
      </c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23"/>
      <c r="W53" s="23"/>
      <c r="X53" s="23"/>
      <c r="Y53" s="23"/>
      <c r="Z53" s="23"/>
    </row>
    <row r="54" spans="1:26" ht="17.850000000000001" customHeight="1" x14ac:dyDescent="0.2">
      <c r="A54" s="94" t="s">
        <v>126</v>
      </c>
      <c r="B54" s="95"/>
      <c r="C54" s="95"/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23"/>
      <c r="W54" s="23"/>
      <c r="X54" s="23"/>
      <c r="Y54" s="23"/>
      <c r="Z54" s="23"/>
    </row>
    <row r="55" spans="1:26" ht="72" x14ac:dyDescent="0.2">
      <c r="A55" s="53">
        <v>21</v>
      </c>
      <c r="B55" s="54" t="s">
        <v>127</v>
      </c>
      <c r="C55" s="55">
        <v>1</v>
      </c>
      <c r="D55" s="56">
        <v>868.23</v>
      </c>
      <c r="E55" s="57" t="s">
        <v>128</v>
      </c>
      <c r="F55" s="56">
        <v>56.38</v>
      </c>
      <c r="G55" s="56">
        <v>868</v>
      </c>
      <c r="H55" s="56" t="s">
        <v>129</v>
      </c>
      <c r="I55" s="56">
        <v>56</v>
      </c>
      <c r="J55" s="56">
        <v>3847</v>
      </c>
      <c r="K55" s="57" t="s">
        <v>130</v>
      </c>
      <c r="L55" s="57"/>
      <c r="M55" s="57"/>
      <c r="N55" s="57"/>
      <c r="O55" s="57"/>
      <c r="P55" s="57"/>
      <c r="Q55" s="57"/>
      <c r="R55" s="57"/>
      <c r="S55" s="57"/>
      <c r="T55" s="57"/>
      <c r="U55" s="57">
        <v>179</v>
      </c>
      <c r="V55" s="23"/>
      <c r="W55" s="23"/>
      <c r="X55" s="23"/>
      <c r="Y55" s="23"/>
      <c r="Z55" s="23"/>
    </row>
    <row r="56" spans="1:26" ht="72" x14ac:dyDescent="0.2">
      <c r="A56" s="53">
        <v>22</v>
      </c>
      <c r="B56" s="54" t="s">
        <v>131</v>
      </c>
      <c r="C56" s="55">
        <v>1</v>
      </c>
      <c r="D56" s="56">
        <v>863.24</v>
      </c>
      <c r="E56" s="57" t="s">
        <v>132</v>
      </c>
      <c r="F56" s="56"/>
      <c r="G56" s="56">
        <v>863</v>
      </c>
      <c r="H56" s="56" t="s">
        <v>133</v>
      </c>
      <c r="I56" s="56"/>
      <c r="J56" s="56">
        <v>5257</v>
      </c>
      <c r="K56" s="57" t="s">
        <v>134</v>
      </c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23"/>
      <c r="W56" s="23"/>
      <c r="X56" s="23"/>
      <c r="Y56" s="23"/>
      <c r="Z56" s="23"/>
    </row>
    <row r="57" spans="1:26" ht="84" x14ac:dyDescent="0.2">
      <c r="A57" s="53">
        <v>23</v>
      </c>
      <c r="B57" s="54" t="s">
        <v>135</v>
      </c>
      <c r="C57" s="55" t="s">
        <v>136</v>
      </c>
      <c r="D57" s="56">
        <v>64.02</v>
      </c>
      <c r="E57" s="57" t="s">
        <v>137</v>
      </c>
      <c r="F57" s="56">
        <v>27.11</v>
      </c>
      <c r="G57" s="56">
        <v>256</v>
      </c>
      <c r="H57" s="56" t="s">
        <v>138</v>
      </c>
      <c r="I57" s="56">
        <v>108</v>
      </c>
      <c r="J57" s="56">
        <v>1908</v>
      </c>
      <c r="K57" s="57" t="s">
        <v>139</v>
      </c>
      <c r="L57" s="57"/>
      <c r="M57" s="57"/>
      <c r="N57" s="57"/>
      <c r="O57" s="57"/>
      <c r="P57" s="57"/>
      <c r="Q57" s="57"/>
      <c r="R57" s="57"/>
      <c r="S57" s="57"/>
      <c r="T57" s="57"/>
      <c r="U57" s="57">
        <v>338</v>
      </c>
      <c r="V57" s="23"/>
      <c r="W57" s="23"/>
      <c r="X57" s="23"/>
      <c r="Y57" s="23"/>
      <c r="Z57" s="23"/>
    </row>
    <row r="58" spans="1:26" ht="72" x14ac:dyDescent="0.2">
      <c r="A58" s="53">
        <v>24</v>
      </c>
      <c r="B58" s="54" t="s">
        <v>140</v>
      </c>
      <c r="C58" s="55">
        <v>2</v>
      </c>
      <c r="D58" s="56">
        <v>56.89</v>
      </c>
      <c r="E58" s="57" t="s">
        <v>141</v>
      </c>
      <c r="F58" s="56"/>
      <c r="G58" s="56">
        <v>114</v>
      </c>
      <c r="H58" s="56" t="s">
        <v>142</v>
      </c>
      <c r="I58" s="56"/>
      <c r="J58" s="56">
        <v>693</v>
      </c>
      <c r="K58" s="57" t="s">
        <v>143</v>
      </c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23"/>
      <c r="W58" s="23"/>
      <c r="X58" s="23"/>
      <c r="Y58" s="23"/>
      <c r="Z58" s="23"/>
    </row>
    <row r="59" spans="1:26" ht="60" x14ac:dyDescent="0.2">
      <c r="A59" s="53">
        <v>25</v>
      </c>
      <c r="B59" s="54" t="s">
        <v>144</v>
      </c>
      <c r="C59" s="55">
        <v>2</v>
      </c>
      <c r="D59" s="56">
        <v>170.17</v>
      </c>
      <c r="E59" s="57" t="s">
        <v>145</v>
      </c>
      <c r="F59" s="56"/>
      <c r="G59" s="56">
        <v>340</v>
      </c>
      <c r="H59" s="56" t="s">
        <v>146</v>
      </c>
      <c r="I59" s="56"/>
      <c r="J59" s="56">
        <v>2073</v>
      </c>
      <c r="K59" s="57" t="s">
        <v>147</v>
      </c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23"/>
      <c r="W59" s="23"/>
      <c r="X59" s="23"/>
      <c r="Y59" s="23"/>
      <c r="Z59" s="23"/>
    </row>
    <row r="60" spans="1:26" ht="72" x14ac:dyDescent="0.2">
      <c r="A60" s="53">
        <v>26</v>
      </c>
      <c r="B60" s="54" t="s">
        <v>148</v>
      </c>
      <c r="C60" s="55">
        <v>2</v>
      </c>
      <c r="D60" s="56">
        <v>212.58</v>
      </c>
      <c r="E60" s="57" t="s">
        <v>149</v>
      </c>
      <c r="F60" s="56">
        <v>15.14</v>
      </c>
      <c r="G60" s="56">
        <v>425</v>
      </c>
      <c r="H60" s="56" t="s">
        <v>150</v>
      </c>
      <c r="I60" s="56">
        <v>30</v>
      </c>
      <c r="J60" s="56">
        <v>1278</v>
      </c>
      <c r="K60" s="57" t="s">
        <v>151</v>
      </c>
      <c r="L60" s="57"/>
      <c r="M60" s="57"/>
      <c r="N60" s="57"/>
      <c r="O60" s="57"/>
      <c r="P60" s="57"/>
      <c r="Q60" s="57"/>
      <c r="R60" s="57"/>
      <c r="S60" s="57"/>
      <c r="T60" s="57"/>
      <c r="U60" s="57">
        <v>95</v>
      </c>
      <c r="V60" s="23"/>
      <c r="W60" s="23"/>
      <c r="X60" s="23"/>
      <c r="Y60" s="23"/>
      <c r="Z60" s="23"/>
    </row>
    <row r="61" spans="1:26" ht="36" x14ac:dyDescent="0.2">
      <c r="A61" s="53">
        <v>27</v>
      </c>
      <c r="B61" s="54" t="s">
        <v>152</v>
      </c>
      <c r="C61" s="55">
        <v>2</v>
      </c>
      <c r="D61" s="56">
        <v>385</v>
      </c>
      <c r="E61" s="57" t="s">
        <v>153</v>
      </c>
      <c r="F61" s="56"/>
      <c r="G61" s="56">
        <v>770</v>
      </c>
      <c r="H61" s="56" t="s">
        <v>154</v>
      </c>
      <c r="I61" s="56"/>
      <c r="J61" s="56">
        <v>1138</v>
      </c>
      <c r="K61" s="57" t="s">
        <v>155</v>
      </c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23"/>
      <c r="W61" s="23"/>
      <c r="X61" s="23"/>
      <c r="Y61" s="23"/>
      <c r="Z61" s="23"/>
    </row>
    <row r="62" spans="1:26" ht="96" x14ac:dyDescent="0.2">
      <c r="A62" s="53">
        <v>28</v>
      </c>
      <c r="B62" s="54" t="s">
        <v>156</v>
      </c>
      <c r="C62" s="55">
        <v>2</v>
      </c>
      <c r="D62" s="56">
        <v>33.979999999999997</v>
      </c>
      <c r="E62" s="57" t="s">
        <v>157</v>
      </c>
      <c r="F62" s="56">
        <v>12.49</v>
      </c>
      <c r="G62" s="56">
        <v>68</v>
      </c>
      <c r="H62" s="56" t="s">
        <v>158</v>
      </c>
      <c r="I62" s="56">
        <v>25</v>
      </c>
      <c r="J62" s="56">
        <v>581</v>
      </c>
      <c r="K62" s="57" t="s">
        <v>159</v>
      </c>
      <c r="L62" s="57"/>
      <c r="M62" s="57"/>
      <c r="N62" s="57"/>
      <c r="O62" s="57"/>
      <c r="P62" s="57"/>
      <c r="Q62" s="57"/>
      <c r="R62" s="57"/>
      <c r="S62" s="57"/>
      <c r="T62" s="57"/>
      <c r="U62" s="57">
        <v>75</v>
      </c>
      <c r="V62" s="23"/>
      <c r="W62" s="23"/>
      <c r="X62" s="23"/>
      <c r="Y62" s="23"/>
      <c r="Z62" s="23"/>
    </row>
    <row r="63" spans="1:26" ht="72" x14ac:dyDescent="0.2">
      <c r="A63" s="53">
        <v>29</v>
      </c>
      <c r="B63" s="54" t="s">
        <v>160</v>
      </c>
      <c r="C63" s="55">
        <v>2</v>
      </c>
      <c r="D63" s="56">
        <v>223.97</v>
      </c>
      <c r="E63" s="57" t="s">
        <v>161</v>
      </c>
      <c r="F63" s="56"/>
      <c r="G63" s="56">
        <v>448</v>
      </c>
      <c r="H63" s="56" t="s">
        <v>162</v>
      </c>
      <c r="I63" s="56"/>
      <c r="J63" s="56">
        <v>2728</v>
      </c>
      <c r="K63" s="57" t="s">
        <v>163</v>
      </c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23"/>
      <c r="W63" s="23"/>
      <c r="X63" s="23"/>
      <c r="Y63" s="23"/>
      <c r="Z63" s="23"/>
    </row>
    <row r="64" spans="1:26" ht="84" x14ac:dyDescent="0.2">
      <c r="A64" s="53">
        <v>30</v>
      </c>
      <c r="B64" s="54" t="s">
        <v>164</v>
      </c>
      <c r="C64" s="55">
        <v>5</v>
      </c>
      <c r="D64" s="56">
        <v>62.82</v>
      </c>
      <c r="E64" s="57" t="s">
        <v>165</v>
      </c>
      <c r="F64" s="56">
        <v>28.74</v>
      </c>
      <c r="G64" s="56">
        <v>314</v>
      </c>
      <c r="H64" s="56" t="s">
        <v>166</v>
      </c>
      <c r="I64" s="56">
        <v>144</v>
      </c>
      <c r="J64" s="56">
        <v>2404</v>
      </c>
      <c r="K64" s="57" t="s">
        <v>167</v>
      </c>
      <c r="L64" s="57"/>
      <c r="M64" s="57"/>
      <c r="N64" s="57"/>
      <c r="O64" s="57"/>
      <c r="P64" s="57"/>
      <c r="Q64" s="57"/>
      <c r="R64" s="57"/>
      <c r="S64" s="57"/>
      <c r="T64" s="57"/>
      <c r="U64" s="57">
        <v>455</v>
      </c>
      <c r="V64" s="23"/>
      <c r="W64" s="23"/>
      <c r="X64" s="23"/>
      <c r="Y64" s="23"/>
      <c r="Z64" s="23"/>
    </row>
    <row r="65" spans="1:26" ht="60" x14ac:dyDescent="0.2">
      <c r="A65" s="53">
        <v>31</v>
      </c>
      <c r="B65" s="54" t="s">
        <v>168</v>
      </c>
      <c r="C65" s="55">
        <v>9</v>
      </c>
      <c r="D65" s="56">
        <v>109.42</v>
      </c>
      <c r="E65" s="57" t="s">
        <v>169</v>
      </c>
      <c r="F65" s="56"/>
      <c r="G65" s="56">
        <v>985</v>
      </c>
      <c r="H65" s="56" t="s">
        <v>170</v>
      </c>
      <c r="I65" s="56"/>
      <c r="J65" s="56">
        <v>5997</v>
      </c>
      <c r="K65" s="57" t="s">
        <v>171</v>
      </c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23"/>
      <c r="W65" s="23"/>
      <c r="X65" s="23"/>
      <c r="Y65" s="23"/>
      <c r="Z65" s="23"/>
    </row>
    <row r="66" spans="1:26" ht="48" x14ac:dyDescent="0.2">
      <c r="A66" s="53">
        <v>32</v>
      </c>
      <c r="B66" s="54" t="s">
        <v>172</v>
      </c>
      <c r="C66" s="55">
        <v>7</v>
      </c>
      <c r="D66" s="56">
        <v>2.23</v>
      </c>
      <c r="E66" s="57">
        <v>0.97</v>
      </c>
      <c r="F66" s="56">
        <v>1.26</v>
      </c>
      <c r="G66" s="56">
        <v>16</v>
      </c>
      <c r="H66" s="56">
        <v>7</v>
      </c>
      <c r="I66" s="56">
        <v>9</v>
      </c>
      <c r="J66" s="56">
        <v>133</v>
      </c>
      <c r="K66" s="57">
        <v>89</v>
      </c>
      <c r="L66" s="57"/>
      <c r="M66" s="57"/>
      <c r="N66" s="57"/>
      <c r="O66" s="57"/>
      <c r="P66" s="57"/>
      <c r="Q66" s="57"/>
      <c r="R66" s="57"/>
      <c r="S66" s="57"/>
      <c r="T66" s="57"/>
      <c r="U66" s="57">
        <v>44</v>
      </c>
      <c r="V66" s="23"/>
      <c r="W66" s="23"/>
      <c r="X66" s="23"/>
      <c r="Y66" s="23"/>
      <c r="Z66" s="23"/>
    </row>
    <row r="67" spans="1:26" ht="96" x14ac:dyDescent="0.2">
      <c r="A67" s="53">
        <v>33</v>
      </c>
      <c r="B67" s="54" t="s">
        <v>173</v>
      </c>
      <c r="C67" s="55" t="s">
        <v>174</v>
      </c>
      <c r="D67" s="56">
        <v>498.46</v>
      </c>
      <c r="E67" s="57">
        <v>87.77</v>
      </c>
      <c r="F67" s="56" t="s">
        <v>175</v>
      </c>
      <c r="G67" s="56">
        <v>28</v>
      </c>
      <c r="H67" s="56">
        <v>5</v>
      </c>
      <c r="I67" s="56" t="s">
        <v>176</v>
      </c>
      <c r="J67" s="56">
        <v>190</v>
      </c>
      <c r="K67" s="57">
        <v>64</v>
      </c>
      <c r="L67" s="57"/>
      <c r="M67" s="57"/>
      <c r="N67" s="57"/>
      <c r="O67" s="57"/>
      <c r="P67" s="57"/>
      <c r="Q67" s="57"/>
      <c r="R67" s="57"/>
      <c r="S67" s="57"/>
      <c r="T67" s="57"/>
      <c r="U67" s="57" t="s">
        <v>177</v>
      </c>
      <c r="V67" s="23"/>
      <c r="W67" s="23"/>
      <c r="X67" s="23"/>
      <c r="Y67" s="23"/>
      <c r="Z67" s="23"/>
    </row>
    <row r="68" spans="1:26" ht="36" x14ac:dyDescent="0.2">
      <c r="A68" s="53">
        <v>34</v>
      </c>
      <c r="B68" s="54" t="s">
        <v>178</v>
      </c>
      <c r="C68" s="55">
        <v>55.5</v>
      </c>
      <c r="D68" s="56">
        <v>0.3</v>
      </c>
      <c r="E68" s="57" t="s">
        <v>179</v>
      </c>
      <c r="F68" s="56"/>
      <c r="G68" s="56">
        <v>17</v>
      </c>
      <c r="H68" s="56" t="s">
        <v>180</v>
      </c>
      <c r="I68" s="56"/>
      <c r="J68" s="56">
        <v>64</v>
      </c>
      <c r="K68" s="57" t="s">
        <v>181</v>
      </c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23"/>
      <c r="W68" s="23"/>
      <c r="X68" s="23"/>
      <c r="Y68" s="23"/>
      <c r="Z68" s="23"/>
    </row>
    <row r="69" spans="1:26" ht="17.850000000000001" customHeight="1" x14ac:dyDescent="0.2">
      <c r="A69" s="94" t="s">
        <v>182</v>
      </c>
      <c r="B69" s="95"/>
      <c r="C69" s="95"/>
      <c r="D69" s="95"/>
      <c r="E69" s="95"/>
      <c r="F69" s="95"/>
      <c r="G69" s="95"/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95"/>
      <c r="T69" s="95"/>
      <c r="U69" s="95"/>
      <c r="V69" s="23"/>
      <c r="W69" s="23"/>
      <c r="X69" s="23"/>
      <c r="Y69" s="23"/>
      <c r="Z69" s="23"/>
    </row>
    <row r="70" spans="1:26" ht="48" x14ac:dyDescent="0.2">
      <c r="A70" s="53">
        <v>35</v>
      </c>
      <c r="B70" s="54" t="s">
        <v>183</v>
      </c>
      <c r="C70" s="55">
        <v>1</v>
      </c>
      <c r="D70" s="56">
        <v>1595.71</v>
      </c>
      <c r="E70" s="57">
        <v>337.21</v>
      </c>
      <c r="F70" s="56" t="s">
        <v>184</v>
      </c>
      <c r="G70" s="56">
        <v>1596</v>
      </c>
      <c r="H70" s="56">
        <v>337</v>
      </c>
      <c r="I70" s="56" t="s">
        <v>185</v>
      </c>
      <c r="J70" s="56">
        <v>11539</v>
      </c>
      <c r="K70" s="57">
        <v>4403</v>
      </c>
      <c r="L70" s="57"/>
      <c r="M70" s="57"/>
      <c r="N70" s="57"/>
      <c r="O70" s="57"/>
      <c r="P70" s="57"/>
      <c r="Q70" s="57"/>
      <c r="R70" s="57"/>
      <c r="S70" s="57"/>
      <c r="T70" s="57"/>
      <c r="U70" s="57" t="s">
        <v>186</v>
      </c>
      <c r="V70" s="23"/>
      <c r="W70" s="23"/>
      <c r="X70" s="23"/>
      <c r="Y70" s="23"/>
      <c r="Z70" s="23"/>
    </row>
    <row r="71" spans="1:26" ht="48" x14ac:dyDescent="0.2">
      <c r="A71" s="53">
        <v>36</v>
      </c>
      <c r="B71" s="54" t="s">
        <v>187</v>
      </c>
      <c r="C71" s="55">
        <v>1</v>
      </c>
      <c r="D71" s="56">
        <v>923.87</v>
      </c>
      <c r="E71" s="57">
        <v>176.31</v>
      </c>
      <c r="F71" s="56" t="s">
        <v>188</v>
      </c>
      <c r="G71" s="56">
        <v>924</v>
      </c>
      <c r="H71" s="56">
        <v>176</v>
      </c>
      <c r="I71" s="56" t="s">
        <v>189</v>
      </c>
      <c r="J71" s="56">
        <v>6586</v>
      </c>
      <c r="K71" s="57">
        <v>2302</v>
      </c>
      <c r="L71" s="57"/>
      <c r="M71" s="57"/>
      <c r="N71" s="57"/>
      <c r="O71" s="57"/>
      <c r="P71" s="57"/>
      <c r="Q71" s="57"/>
      <c r="R71" s="57"/>
      <c r="S71" s="57"/>
      <c r="T71" s="57"/>
      <c r="U71" s="57" t="s">
        <v>190</v>
      </c>
      <c r="V71" s="23"/>
      <c r="W71" s="23"/>
      <c r="X71" s="23"/>
      <c r="Y71" s="23"/>
      <c r="Z71" s="23"/>
    </row>
    <row r="72" spans="1:26" ht="72" x14ac:dyDescent="0.2">
      <c r="A72" s="53">
        <v>37</v>
      </c>
      <c r="B72" s="54" t="s">
        <v>191</v>
      </c>
      <c r="C72" s="55">
        <v>1</v>
      </c>
      <c r="D72" s="56">
        <v>628.89</v>
      </c>
      <c r="E72" s="57">
        <v>337.21</v>
      </c>
      <c r="F72" s="56">
        <v>291.68</v>
      </c>
      <c r="G72" s="56">
        <v>629</v>
      </c>
      <c r="H72" s="56">
        <v>337</v>
      </c>
      <c r="I72" s="56">
        <v>292</v>
      </c>
      <c r="J72" s="56">
        <v>6257</v>
      </c>
      <c r="K72" s="57">
        <v>4403</v>
      </c>
      <c r="L72" s="57"/>
      <c r="M72" s="57"/>
      <c r="N72" s="57"/>
      <c r="O72" s="57"/>
      <c r="P72" s="57"/>
      <c r="Q72" s="57"/>
      <c r="R72" s="57"/>
      <c r="S72" s="57"/>
      <c r="T72" s="57"/>
      <c r="U72" s="57">
        <v>1854</v>
      </c>
      <c r="V72" s="23"/>
      <c r="W72" s="23"/>
      <c r="X72" s="23"/>
      <c r="Y72" s="23"/>
      <c r="Z72" s="23"/>
    </row>
    <row r="73" spans="1:26" ht="72" x14ac:dyDescent="0.2">
      <c r="A73" s="53">
        <v>38</v>
      </c>
      <c r="B73" s="54" t="s">
        <v>192</v>
      </c>
      <c r="C73" s="55">
        <v>1</v>
      </c>
      <c r="D73" s="56">
        <v>427.45</v>
      </c>
      <c r="E73" s="57">
        <v>176.31</v>
      </c>
      <c r="F73" s="56">
        <v>251.14</v>
      </c>
      <c r="G73" s="56">
        <v>427</v>
      </c>
      <c r="H73" s="56">
        <v>176</v>
      </c>
      <c r="I73" s="56">
        <v>251</v>
      </c>
      <c r="J73" s="56">
        <v>3898</v>
      </c>
      <c r="K73" s="57">
        <v>2302</v>
      </c>
      <c r="L73" s="57"/>
      <c r="M73" s="57"/>
      <c r="N73" s="57"/>
      <c r="O73" s="57"/>
      <c r="P73" s="57"/>
      <c r="Q73" s="57"/>
      <c r="R73" s="57"/>
      <c r="S73" s="57"/>
      <c r="T73" s="57"/>
      <c r="U73" s="57">
        <v>1596</v>
      </c>
      <c r="V73" s="23"/>
      <c r="W73" s="23"/>
      <c r="X73" s="23"/>
      <c r="Y73" s="23"/>
      <c r="Z73" s="23"/>
    </row>
    <row r="74" spans="1:26" ht="84" x14ac:dyDescent="0.2">
      <c r="A74" s="53">
        <v>39</v>
      </c>
      <c r="B74" s="54" t="s">
        <v>193</v>
      </c>
      <c r="C74" s="55" t="s">
        <v>194</v>
      </c>
      <c r="D74" s="56">
        <v>9486.57</v>
      </c>
      <c r="E74" s="57" t="s">
        <v>195</v>
      </c>
      <c r="F74" s="56" t="s">
        <v>196</v>
      </c>
      <c r="G74" s="56">
        <v>3643</v>
      </c>
      <c r="H74" s="56" t="s">
        <v>197</v>
      </c>
      <c r="I74" s="56" t="s">
        <v>198</v>
      </c>
      <c r="J74" s="56">
        <v>9361</v>
      </c>
      <c r="K74" s="57" t="s">
        <v>199</v>
      </c>
      <c r="L74" s="57"/>
      <c r="M74" s="57"/>
      <c r="N74" s="57"/>
      <c r="O74" s="57"/>
      <c r="P74" s="57"/>
      <c r="Q74" s="57"/>
      <c r="R74" s="57"/>
      <c r="S74" s="57"/>
      <c r="T74" s="57"/>
      <c r="U74" s="57" t="s">
        <v>200</v>
      </c>
      <c r="V74" s="23"/>
      <c r="W74" s="23"/>
      <c r="X74" s="23"/>
      <c r="Y74" s="23"/>
      <c r="Z74" s="23"/>
    </row>
    <row r="75" spans="1:26" ht="192" x14ac:dyDescent="0.2">
      <c r="A75" s="53">
        <v>40</v>
      </c>
      <c r="B75" s="54" t="s">
        <v>201</v>
      </c>
      <c r="C75" s="55" t="s">
        <v>194</v>
      </c>
      <c r="D75" s="56">
        <v>39840.44</v>
      </c>
      <c r="E75" s="57" t="s">
        <v>202</v>
      </c>
      <c r="F75" s="56" t="s">
        <v>203</v>
      </c>
      <c r="G75" s="56">
        <v>15299</v>
      </c>
      <c r="H75" s="56" t="s">
        <v>204</v>
      </c>
      <c r="I75" s="56" t="s">
        <v>205</v>
      </c>
      <c r="J75" s="56">
        <v>43754</v>
      </c>
      <c r="K75" s="57" t="s">
        <v>206</v>
      </c>
      <c r="L75" s="57"/>
      <c r="M75" s="57"/>
      <c r="N75" s="57"/>
      <c r="O75" s="57"/>
      <c r="P75" s="57"/>
      <c r="Q75" s="57"/>
      <c r="R75" s="57"/>
      <c r="S75" s="57"/>
      <c r="T75" s="57"/>
      <c r="U75" s="57" t="s">
        <v>207</v>
      </c>
      <c r="V75" s="23"/>
      <c r="W75" s="23"/>
      <c r="X75" s="23"/>
      <c r="Y75" s="23"/>
      <c r="Z75" s="23"/>
    </row>
    <row r="76" spans="1:26" ht="36" x14ac:dyDescent="0.2">
      <c r="A76" s="53">
        <v>41</v>
      </c>
      <c r="B76" s="54" t="s">
        <v>208</v>
      </c>
      <c r="C76" s="55" t="s">
        <v>209</v>
      </c>
      <c r="D76" s="56">
        <v>1180</v>
      </c>
      <c r="E76" s="57" t="s">
        <v>210</v>
      </c>
      <c r="F76" s="56"/>
      <c r="G76" s="56">
        <v>1115</v>
      </c>
      <c r="H76" s="56" t="s">
        <v>211</v>
      </c>
      <c r="I76" s="56"/>
      <c r="J76" s="56">
        <v>8703</v>
      </c>
      <c r="K76" s="57" t="s">
        <v>212</v>
      </c>
      <c r="L76" s="57"/>
      <c r="M76" s="57"/>
      <c r="N76" s="57"/>
      <c r="O76" s="57"/>
      <c r="P76" s="57"/>
      <c r="Q76" s="57"/>
      <c r="R76" s="57"/>
      <c r="S76" s="57"/>
      <c r="T76" s="57"/>
      <c r="U76" s="57"/>
      <c r="V76" s="23"/>
      <c r="W76" s="23"/>
      <c r="X76" s="23"/>
      <c r="Y76" s="23"/>
      <c r="Z76" s="23"/>
    </row>
    <row r="77" spans="1:26" ht="48" x14ac:dyDescent="0.2">
      <c r="A77" s="53">
        <v>42</v>
      </c>
      <c r="B77" s="54" t="s">
        <v>213</v>
      </c>
      <c r="C77" s="55" t="s">
        <v>214</v>
      </c>
      <c r="D77" s="56">
        <v>39779.379999999997</v>
      </c>
      <c r="E77" s="57" t="s">
        <v>215</v>
      </c>
      <c r="F77" s="56"/>
      <c r="G77" s="56">
        <v>6568</v>
      </c>
      <c r="H77" s="56" t="s">
        <v>216</v>
      </c>
      <c r="I77" s="56"/>
      <c r="J77" s="56">
        <v>36044</v>
      </c>
      <c r="K77" s="57" t="s">
        <v>217</v>
      </c>
      <c r="L77" s="57"/>
      <c r="M77" s="57"/>
      <c r="N77" s="57"/>
      <c r="O77" s="57"/>
      <c r="P77" s="57"/>
      <c r="Q77" s="57"/>
      <c r="R77" s="57"/>
      <c r="S77" s="57"/>
      <c r="T77" s="57"/>
      <c r="U77" s="57"/>
      <c r="V77" s="23"/>
      <c r="W77" s="23"/>
      <c r="X77" s="23"/>
      <c r="Y77" s="23"/>
      <c r="Z77" s="23"/>
    </row>
    <row r="78" spans="1:26" ht="144" x14ac:dyDescent="0.2">
      <c r="A78" s="53">
        <v>43</v>
      </c>
      <c r="B78" s="54" t="s">
        <v>218</v>
      </c>
      <c r="C78" s="55" t="s">
        <v>219</v>
      </c>
      <c r="D78" s="56">
        <v>88.94</v>
      </c>
      <c r="E78" s="57">
        <v>23.41</v>
      </c>
      <c r="F78" s="56" t="s">
        <v>220</v>
      </c>
      <c r="G78" s="56">
        <v>5</v>
      </c>
      <c r="H78" s="56">
        <v>1</v>
      </c>
      <c r="I78" s="56" t="s">
        <v>221</v>
      </c>
      <c r="J78" s="56">
        <v>40</v>
      </c>
      <c r="K78" s="57">
        <v>18</v>
      </c>
      <c r="L78" s="57"/>
      <c r="M78" s="57"/>
      <c r="N78" s="57"/>
      <c r="O78" s="57"/>
      <c r="P78" s="57"/>
      <c r="Q78" s="57"/>
      <c r="R78" s="57"/>
      <c r="S78" s="57"/>
      <c r="T78" s="57"/>
      <c r="U78" s="57" t="s">
        <v>222</v>
      </c>
      <c r="V78" s="23"/>
      <c r="W78" s="23"/>
      <c r="X78" s="23"/>
      <c r="Y78" s="23"/>
      <c r="Z78" s="23"/>
    </row>
    <row r="79" spans="1:26" ht="72" x14ac:dyDescent="0.2">
      <c r="A79" s="53">
        <v>44</v>
      </c>
      <c r="B79" s="54" t="s">
        <v>223</v>
      </c>
      <c r="C79" s="55" t="s">
        <v>224</v>
      </c>
      <c r="D79" s="56">
        <v>385.7</v>
      </c>
      <c r="E79" s="57" t="s">
        <v>225</v>
      </c>
      <c r="F79" s="56"/>
      <c r="G79" s="56">
        <v>17048</v>
      </c>
      <c r="H79" s="56" t="s">
        <v>226</v>
      </c>
      <c r="I79" s="56"/>
      <c r="J79" s="56">
        <v>79467</v>
      </c>
      <c r="K79" s="57" t="s">
        <v>227</v>
      </c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23"/>
      <c r="W79" s="23"/>
      <c r="X79" s="23"/>
      <c r="Y79" s="23"/>
      <c r="Z79" s="23"/>
    </row>
    <row r="80" spans="1:26" ht="48" x14ac:dyDescent="0.2">
      <c r="A80" s="53">
        <v>45</v>
      </c>
      <c r="B80" s="54" t="s">
        <v>228</v>
      </c>
      <c r="C80" s="55" t="s">
        <v>229</v>
      </c>
      <c r="D80" s="56">
        <v>2182.5500000000002</v>
      </c>
      <c r="E80" s="57" t="s">
        <v>230</v>
      </c>
      <c r="F80" s="56">
        <v>45.19</v>
      </c>
      <c r="G80" s="56">
        <v>965</v>
      </c>
      <c r="H80" s="56" t="s">
        <v>231</v>
      </c>
      <c r="I80" s="56">
        <v>20</v>
      </c>
      <c r="J80" s="56">
        <v>8856</v>
      </c>
      <c r="K80" s="57" t="s">
        <v>232</v>
      </c>
      <c r="L80" s="57"/>
      <c r="M80" s="57"/>
      <c r="N80" s="57"/>
      <c r="O80" s="57"/>
      <c r="P80" s="57"/>
      <c r="Q80" s="57"/>
      <c r="R80" s="57"/>
      <c r="S80" s="57"/>
      <c r="T80" s="57"/>
      <c r="U80" s="57">
        <v>104</v>
      </c>
      <c r="V80" s="23"/>
      <c r="W80" s="23"/>
      <c r="X80" s="23"/>
      <c r="Y80" s="23"/>
      <c r="Z80" s="23"/>
    </row>
    <row r="81" spans="1:26" ht="96" x14ac:dyDescent="0.2">
      <c r="A81" s="53">
        <v>46</v>
      </c>
      <c r="B81" s="54" t="s">
        <v>233</v>
      </c>
      <c r="C81" s="55">
        <v>3</v>
      </c>
      <c r="D81" s="56">
        <v>140.52000000000001</v>
      </c>
      <c r="E81" s="57" t="s">
        <v>234</v>
      </c>
      <c r="F81" s="56">
        <v>32.33</v>
      </c>
      <c r="G81" s="56">
        <v>422</v>
      </c>
      <c r="H81" s="56" t="s">
        <v>235</v>
      </c>
      <c r="I81" s="56">
        <v>97</v>
      </c>
      <c r="J81" s="56">
        <v>2317</v>
      </c>
      <c r="K81" s="57" t="s">
        <v>236</v>
      </c>
      <c r="L81" s="57"/>
      <c r="M81" s="57"/>
      <c r="N81" s="57"/>
      <c r="O81" s="57"/>
      <c r="P81" s="57"/>
      <c r="Q81" s="57"/>
      <c r="R81" s="57"/>
      <c r="S81" s="57"/>
      <c r="T81" s="57"/>
      <c r="U81" s="57">
        <v>345</v>
      </c>
      <c r="V81" s="23"/>
      <c r="W81" s="23"/>
      <c r="X81" s="23"/>
      <c r="Y81" s="23"/>
      <c r="Z81" s="23"/>
    </row>
    <row r="82" spans="1:26" ht="60" x14ac:dyDescent="0.2">
      <c r="A82" s="53">
        <v>47</v>
      </c>
      <c r="B82" s="54" t="s">
        <v>237</v>
      </c>
      <c r="C82" s="55">
        <v>3</v>
      </c>
      <c r="D82" s="56">
        <v>339.64</v>
      </c>
      <c r="E82" s="57" t="s">
        <v>238</v>
      </c>
      <c r="F82" s="56" t="s">
        <v>239</v>
      </c>
      <c r="G82" s="56">
        <v>1019</v>
      </c>
      <c r="H82" s="56" t="s">
        <v>240</v>
      </c>
      <c r="I82" s="56" t="s">
        <v>241</v>
      </c>
      <c r="J82" s="56">
        <v>6249</v>
      </c>
      <c r="K82" s="57" t="s">
        <v>242</v>
      </c>
      <c r="L82" s="57"/>
      <c r="M82" s="57"/>
      <c r="N82" s="57"/>
      <c r="O82" s="57"/>
      <c r="P82" s="57"/>
      <c r="Q82" s="57"/>
      <c r="R82" s="57"/>
      <c r="S82" s="57"/>
      <c r="T82" s="57"/>
      <c r="U82" s="57" t="s">
        <v>243</v>
      </c>
      <c r="V82" s="23"/>
      <c r="W82" s="23"/>
      <c r="X82" s="23"/>
      <c r="Y82" s="23"/>
      <c r="Z82" s="23"/>
    </row>
    <row r="83" spans="1:26" ht="48" x14ac:dyDescent="0.2">
      <c r="A83" s="53">
        <v>48</v>
      </c>
      <c r="B83" s="54" t="s">
        <v>78</v>
      </c>
      <c r="C83" s="55" t="s">
        <v>244</v>
      </c>
      <c r="D83" s="56">
        <v>117</v>
      </c>
      <c r="E83" s="57" t="s">
        <v>80</v>
      </c>
      <c r="F83" s="56"/>
      <c r="G83" s="56">
        <v>358</v>
      </c>
      <c r="H83" s="56" t="s">
        <v>245</v>
      </c>
      <c r="I83" s="56"/>
      <c r="J83" s="56">
        <v>1030</v>
      </c>
      <c r="K83" s="57" t="s">
        <v>246</v>
      </c>
      <c r="L83" s="57"/>
      <c r="M83" s="57"/>
      <c r="N83" s="57"/>
      <c r="O83" s="57"/>
      <c r="P83" s="57"/>
      <c r="Q83" s="57"/>
      <c r="R83" s="57"/>
      <c r="S83" s="57"/>
      <c r="T83" s="57"/>
      <c r="U83" s="57"/>
      <c r="V83" s="23"/>
      <c r="W83" s="23"/>
      <c r="X83" s="23"/>
      <c r="Y83" s="23"/>
      <c r="Z83" s="23"/>
    </row>
    <row r="84" spans="1:26" ht="84" x14ac:dyDescent="0.2">
      <c r="A84" s="53">
        <v>49</v>
      </c>
      <c r="B84" s="54" t="s">
        <v>247</v>
      </c>
      <c r="C84" s="55">
        <v>5</v>
      </c>
      <c r="D84" s="56">
        <v>30.2</v>
      </c>
      <c r="E84" s="57" t="s">
        <v>248</v>
      </c>
      <c r="F84" s="56"/>
      <c r="G84" s="56">
        <v>151</v>
      </c>
      <c r="H84" s="56" t="s">
        <v>249</v>
      </c>
      <c r="I84" s="56"/>
      <c r="J84" s="56">
        <v>1005</v>
      </c>
      <c r="K84" s="57" t="s">
        <v>250</v>
      </c>
      <c r="L84" s="57"/>
      <c r="M84" s="57"/>
      <c r="N84" s="57"/>
      <c r="O84" s="57"/>
      <c r="P84" s="57"/>
      <c r="Q84" s="57"/>
      <c r="R84" s="57"/>
      <c r="S84" s="57"/>
      <c r="T84" s="57"/>
      <c r="U84" s="57"/>
      <c r="V84" s="23"/>
      <c r="W84" s="23"/>
      <c r="X84" s="23"/>
      <c r="Y84" s="23"/>
      <c r="Z84" s="23"/>
    </row>
    <row r="85" spans="1:26" ht="72" x14ac:dyDescent="0.2">
      <c r="A85" s="53">
        <v>50</v>
      </c>
      <c r="B85" s="54" t="s">
        <v>251</v>
      </c>
      <c r="C85" s="55" t="s">
        <v>252</v>
      </c>
      <c r="D85" s="56">
        <v>292.24</v>
      </c>
      <c r="E85" s="57" t="s">
        <v>253</v>
      </c>
      <c r="F85" s="56" t="s">
        <v>254</v>
      </c>
      <c r="G85" s="56">
        <v>263</v>
      </c>
      <c r="H85" s="56" t="s">
        <v>255</v>
      </c>
      <c r="I85" s="56" t="s">
        <v>256</v>
      </c>
      <c r="J85" s="56">
        <v>1208</v>
      </c>
      <c r="K85" s="57" t="s">
        <v>257</v>
      </c>
      <c r="L85" s="57"/>
      <c r="M85" s="57"/>
      <c r="N85" s="57"/>
      <c r="O85" s="57"/>
      <c r="P85" s="57"/>
      <c r="Q85" s="57"/>
      <c r="R85" s="57"/>
      <c r="S85" s="57"/>
      <c r="T85" s="57"/>
      <c r="U85" s="57" t="s">
        <v>258</v>
      </c>
      <c r="V85" s="23"/>
      <c r="W85" s="23"/>
      <c r="X85" s="23"/>
      <c r="Y85" s="23"/>
      <c r="Z85" s="23"/>
    </row>
    <row r="86" spans="1:26" ht="72" x14ac:dyDescent="0.2">
      <c r="A86" s="53">
        <v>51</v>
      </c>
      <c r="B86" s="54" t="s">
        <v>259</v>
      </c>
      <c r="C86" s="55">
        <v>4</v>
      </c>
      <c r="D86" s="56">
        <v>87.08</v>
      </c>
      <c r="E86" s="57">
        <v>40.380000000000003</v>
      </c>
      <c r="F86" s="56">
        <v>46.7</v>
      </c>
      <c r="G86" s="56">
        <v>348</v>
      </c>
      <c r="H86" s="56">
        <v>162</v>
      </c>
      <c r="I86" s="56">
        <v>186</v>
      </c>
      <c r="J86" s="56">
        <v>2475</v>
      </c>
      <c r="K86" s="57">
        <v>2109</v>
      </c>
      <c r="L86" s="57"/>
      <c r="M86" s="57"/>
      <c r="N86" s="57"/>
      <c r="O86" s="57"/>
      <c r="P86" s="57"/>
      <c r="Q86" s="57"/>
      <c r="R86" s="57"/>
      <c r="S86" s="57"/>
      <c r="T86" s="57"/>
      <c r="U86" s="57">
        <v>366</v>
      </c>
      <c r="V86" s="23"/>
      <c r="W86" s="23"/>
      <c r="X86" s="23"/>
      <c r="Y86" s="23"/>
      <c r="Z86" s="23"/>
    </row>
    <row r="87" spans="1:26" ht="72" x14ac:dyDescent="0.2">
      <c r="A87" s="53">
        <v>52</v>
      </c>
      <c r="B87" s="54" t="s">
        <v>260</v>
      </c>
      <c r="C87" s="55">
        <v>3</v>
      </c>
      <c r="D87" s="56">
        <v>39.270000000000003</v>
      </c>
      <c r="E87" s="57" t="s">
        <v>261</v>
      </c>
      <c r="F87" s="56">
        <v>16.07</v>
      </c>
      <c r="G87" s="56">
        <v>118</v>
      </c>
      <c r="H87" s="56" t="s">
        <v>262</v>
      </c>
      <c r="I87" s="56">
        <v>48</v>
      </c>
      <c r="J87" s="56">
        <v>917</v>
      </c>
      <c r="K87" s="57" t="s">
        <v>263</v>
      </c>
      <c r="L87" s="57"/>
      <c r="M87" s="57"/>
      <c r="N87" s="57"/>
      <c r="O87" s="57"/>
      <c r="P87" s="57"/>
      <c r="Q87" s="57"/>
      <c r="R87" s="57"/>
      <c r="S87" s="57"/>
      <c r="T87" s="57"/>
      <c r="U87" s="57">
        <v>153</v>
      </c>
      <c r="V87" s="23"/>
      <c r="W87" s="23"/>
      <c r="X87" s="23"/>
      <c r="Y87" s="23"/>
      <c r="Z87" s="23"/>
    </row>
    <row r="88" spans="1:26" ht="36" x14ac:dyDescent="0.2">
      <c r="A88" s="53">
        <v>53</v>
      </c>
      <c r="B88" s="54" t="s">
        <v>152</v>
      </c>
      <c r="C88" s="55">
        <v>3</v>
      </c>
      <c r="D88" s="56">
        <v>385</v>
      </c>
      <c r="E88" s="57" t="s">
        <v>153</v>
      </c>
      <c r="F88" s="56"/>
      <c r="G88" s="56">
        <v>1155</v>
      </c>
      <c r="H88" s="56" t="s">
        <v>264</v>
      </c>
      <c r="I88" s="56"/>
      <c r="J88" s="56">
        <v>1706</v>
      </c>
      <c r="K88" s="57" t="s">
        <v>265</v>
      </c>
      <c r="L88" s="57"/>
      <c r="M88" s="57"/>
      <c r="N88" s="57"/>
      <c r="O88" s="57"/>
      <c r="P88" s="57"/>
      <c r="Q88" s="57"/>
      <c r="R88" s="57"/>
      <c r="S88" s="57"/>
      <c r="T88" s="57"/>
      <c r="U88" s="57"/>
      <c r="V88" s="23"/>
      <c r="W88" s="23"/>
      <c r="X88" s="23"/>
      <c r="Y88" s="23"/>
      <c r="Z88" s="23"/>
    </row>
    <row r="89" spans="1:26" ht="96" x14ac:dyDescent="0.2">
      <c r="A89" s="53">
        <v>54</v>
      </c>
      <c r="B89" s="54" t="s">
        <v>266</v>
      </c>
      <c r="C89" s="55">
        <v>3</v>
      </c>
      <c r="D89" s="56">
        <v>63.56</v>
      </c>
      <c r="E89" s="57" t="s">
        <v>267</v>
      </c>
      <c r="F89" s="56">
        <v>24</v>
      </c>
      <c r="G89" s="56">
        <v>191</v>
      </c>
      <c r="H89" s="56" t="s">
        <v>268</v>
      </c>
      <c r="I89" s="56">
        <v>72</v>
      </c>
      <c r="J89" s="56">
        <v>1621</v>
      </c>
      <c r="K89" s="57" t="s">
        <v>269</v>
      </c>
      <c r="L89" s="57"/>
      <c r="M89" s="57"/>
      <c r="N89" s="57"/>
      <c r="O89" s="57"/>
      <c r="P89" s="57"/>
      <c r="Q89" s="57"/>
      <c r="R89" s="57"/>
      <c r="S89" s="57"/>
      <c r="T89" s="57"/>
      <c r="U89" s="57">
        <v>216</v>
      </c>
      <c r="V89" s="23"/>
      <c r="W89" s="23"/>
      <c r="X89" s="23"/>
      <c r="Y89" s="23"/>
      <c r="Z89" s="23"/>
    </row>
    <row r="90" spans="1:26" ht="72" x14ac:dyDescent="0.2">
      <c r="A90" s="53">
        <v>55</v>
      </c>
      <c r="B90" s="54" t="s">
        <v>270</v>
      </c>
      <c r="C90" s="55">
        <v>3</v>
      </c>
      <c r="D90" s="56">
        <v>738.43</v>
      </c>
      <c r="E90" s="57" t="s">
        <v>271</v>
      </c>
      <c r="F90" s="56"/>
      <c r="G90" s="56">
        <v>2215</v>
      </c>
      <c r="H90" s="56" t="s">
        <v>272</v>
      </c>
      <c r="I90" s="56"/>
      <c r="J90" s="56">
        <v>13491</v>
      </c>
      <c r="K90" s="57" t="s">
        <v>273</v>
      </c>
      <c r="L90" s="57"/>
      <c r="M90" s="57"/>
      <c r="N90" s="57"/>
      <c r="O90" s="57"/>
      <c r="P90" s="57"/>
      <c r="Q90" s="57"/>
      <c r="R90" s="57"/>
      <c r="S90" s="57"/>
      <c r="T90" s="57"/>
      <c r="U90" s="57"/>
      <c r="V90" s="23"/>
      <c r="W90" s="23"/>
      <c r="X90" s="23"/>
      <c r="Y90" s="23"/>
      <c r="Z90" s="23"/>
    </row>
    <row r="91" spans="1:26" ht="17.850000000000001" customHeight="1" x14ac:dyDescent="0.2">
      <c r="A91" s="94" t="s">
        <v>274</v>
      </c>
      <c r="B91" s="95"/>
      <c r="C91" s="95"/>
      <c r="D91" s="95"/>
      <c r="E91" s="95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  <c r="Q91" s="95"/>
      <c r="R91" s="95"/>
      <c r="S91" s="95"/>
      <c r="T91" s="95"/>
      <c r="U91" s="95"/>
      <c r="V91" s="23"/>
      <c r="W91" s="23"/>
      <c r="X91" s="23"/>
      <c r="Y91" s="23"/>
      <c r="Z91" s="23"/>
    </row>
    <row r="92" spans="1:26" ht="72" x14ac:dyDescent="0.2">
      <c r="A92" s="53">
        <v>56</v>
      </c>
      <c r="B92" s="54" t="s">
        <v>275</v>
      </c>
      <c r="C92" s="55" t="s">
        <v>276</v>
      </c>
      <c r="D92" s="56">
        <v>22966.95</v>
      </c>
      <c r="E92" s="57" t="s">
        <v>277</v>
      </c>
      <c r="F92" s="56" t="s">
        <v>278</v>
      </c>
      <c r="G92" s="56">
        <v>115</v>
      </c>
      <c r="H92" s="56" t="s">
        <v>279</v>
      </c>
      <c r="I92" s="56" t="s">
        <v>280</v>
      </c>
      <c r="J92" s="56">
        <v>959</v>
      </c>
      <c r="K92" s="57" t="s">
        <v>281</v>
      </c>
      <c r="L92" s="57"/>
      <c r="M92" s="57"/>
      <c r="N92" s="57"/>
      <c r="O92" s="57"/>
      <c r="P92" s="57"/>
      <c r="Q92" s="57"/>
      <c r="R92" s="57"/>
      <c r="S92" s="57"/>
      <c r="T92" s="57"/>
      <c r="U92" s="57" t="s">
        <v>282</v>
      </c>
      <c r="V92" s="23"/>
      <c r="W92" s="23"/>
      <c r="X92" s="23"/>
      <c r="Y92" s="23"/>
      <c r="Z92" s="23"/>
    </row>
    <row r="93" spans="1:26" ht="84" x14ac:dyDescent="0.2">
      <c r="A93" s="53">
        <v>57</v>
      </c>
      <c r="B93" s="54" t="s">
        <v>283</v>
      </c>
      <c r="C93" s="55">
        <v>5</v>
      </c>
      <c r="D93" s="56">
        <v>171</v>
      </c>
      <c r="E93" s="57" t="s">
        <v>284</v>
      </c>
      <c r="F93" s="56"/>
      <c r="G93" s="56">
        <v>855</v>
      </c>
      <c r="H93" s="56" t="s">
        <v>285</v>
      </c>
      <c r="I93" s="56"/>
      <c r="J93" s="56">
        <v>5743</v>
      </c>
      <c r="K93" s="57" t="s">
        <v>286</v>
      </c>
      <c r="L93" s="57"/>
      <c r="M93" s="57"/>
      <c r="N93" s="57"/>
      <c r="O93" s="57"/>
      <c r="P93" s="57"/>
      <c r="Q93" s="57"/>
      <c r="R93" s="57"/>
      <c r="S93" s="57"/>
      <c r="T93" s="57"/>
      <c r="U93" s="57"/>
      <c r="V93" s="23"/>
      <c r="W93" s="23"/>
      <c r="X93" s="23"/>
      <c r="Y93" s="23"/>
      <c r="Z93" s="23"/>
    </row>
    <row r="94" spans="1:26" ht="48" x14ac:dyDescent="0.2">
      <c r="A94" s="53">
        <v>58</v>
      </c>
      <c r="B94" s="54" t="s">
        <v>228</v>
      </c>
      <c r="C94" s="55" t="s">
        <v>287</v>
      </c>
      <c r="D94" s="56">
        <v>2182.5500000000002</v>
      </c>
      <c r="E94" s="57" t="s">
        <v>230</v>
      </c>
      <c r="F94" s="56">
        <v>45.19</v>
      </c>
      <c r="G94" s="56">
        <v>109</v>
      </c>
      <c r="H94" s="56" t="s">
        <v>288</v>
      </c>
      <c r="I94" s="56">
        <v>2</v>
      </c>
      <c r="J94" s="56">
        <v>1002</v>
      </c>
      <c r="K94" s="57" t="s">
        <v>289</v>
      </c>
      <c r="L94" s="57"/>
      <c r="M94" s="57"/>
      <c r="N94" s="57"/>
      <c r="O94" s="57"/>
      <c r="P94" s="57"/>
      <c r="Q94" s="57"/>
      <c r="R94" s="57"/>
      <c r="S94" s="57"/>
      <c r="T94" s="57"/>
      <c r="U94" s="57">
        <v>12</v>
      </c>
      <c r="V94" s="23"/>
      <c r="W94" s="23"/>
      <c r="X94" s="23"/>
      <c r="Y94" s="23"/>
      <c r="Z94" s="23"/>
    </row>
    <row r="95" spans="1:26" ht="72" x14ac:dyDescent="0.2">
      <c r="A95" s="53">
        <v>59</v>
      </c>
      <c r="B95" s="54" t="s">
        <v>290</v>
      </c>
      <c r="C95" s="55" t="s">
        <v>291</v>
      </c>
      <c r="D95" s="56">
        <v>292.24</v>
      </c>
      <c r="E95" s="57" t="s">
        <v>253</v>
      </c>
      <c r="F95" s="56" t="s">
        <v>254</v>
      </c>
      <c r="G95" s="56">
        <v>1005</v>
      </c>
      <c r="H95" s="56" t="s">
        <v>292</v>
      </c>
      <c r="I95" s="56" t="s">
        <v>293</v>
      </c>
      <c r="J95" s="56">
        <v>4618</v>
      </c>
      <c r="K95" s="57" t="s">
        <v>294</v>
      </c>
      <c r="L95" s="57"/>
      <c r="M95" s="57"/>
      <c r="N95" s="57"/>
      <c r="O95" s="57"/>
      <c r="P95" s="57"/>
      <c r="Q95" s="57"/>
      <c r="R95" s="57"/>
      <c r="S95" s="57"/>
      <c r="T95" s="57"/>
      <c r="U95" s="57" t="s">
        <v>295</v>
      </c>
      <c r="V95" s="23"/>
      <c r="W95" s="23"/>
      <c r="X95" s="23"/>
      <c r="Y95" s="23"/>
      <c r="Z95" s="23"/>
    </row>
    <row r="96" spans="1:26" ht="96" x14ac:dyDescent="0.2">
      <c r="A96" s="53">
        <v>60</v>
      </c>
      <c r="B96" s="54" t="s">
        <v>296</v>
      </c>
      <c r="C96" s="55">
        <v>1</v>
      </c>
      <c r="D96" s="56">
        <v>136.77000000000001</v>
      </c>
      <c r="E96" s="57" t="s">
        <v>297</v>
      </c>
      <c r="F96" s="56">
        <v>31.47</v>
      </c>
      <c r="G96" s="56">
        <v>137</v>
      </c>
      <c r="H96" s="56" t="s">
        <v>298</v>
      </c>
      <c r="I96" s="56">
        <v>31</v>
      </c>
      <c r="J96" s="56">
        <v>752</v>
      </c>
      <c r="K96" s="57" t="s">
        <v>299</v>
      </c>
      <c r="L96" s="57"/>
      <c r="M96" s="57"/>
      <c r="N96" s="57"/>
      <c r="O96" s="57"/>
      <c r="P96" s="57"/>
      <c r="Q96" s="57"/>
      <c r="R96" s="57"/>
      <c r="S96" s="57"/>
      <c r="T96" s="57"/>
      <c r="U96" s="57">
        <v>112</v>
      </c>
      <c r="V96" s="23"/>
      <c r="W96" s="23"/>
      <c r="X96" s="23"/>
      <c r="Y96" s="23"/>
      <c r="Z96" s="23"/>
    </row>
    <row r="97" spans="1:26" ht="60" x14ac:dyDescent="0.2">
      <c r="A97" s="53">
        <v>61</v>
      </c>
      <c r="B97" s="54" t="s">
        <v>300</v>
      </c>
      <c r="C97" s="55">
        <v>2</v>
      </c>
      <c r="D97" s="56">
        <v>339.64</v>
      </c>
      <c r="E97" s="57" t="s">
        <v>238</v>
      </c>
      <c r="F97" s="56" t="s">
        <v>239</v>
      </c>
      <c r="G97" s="56">
        <v>679</v>
      </c>
      <c r="H97" s="56" t="s">
        <v>301</v>
      </c>
      <c r="I97" s="56" t="s">
        <v>302</v>
      </c>
      <c r="J97" s="56">
        <v>4166</v>
      </c>
      <c r="K97" s="57" t="s">
        <v>303</v>
      </c>
      <c r="L97" s="57"/>
      <c r="M97" s="57"/>
      <c r="N97" s="57"/>
      <c r="O97" s="57"/>
      <c r="P97" s="57"/>
      <c r="Q97" s="57"/>
      <c r="R97" s="57"/>
      <c r="S97" s="57"/>
      <c r="T97" s="57"/>
      <c r="U97" s="57" t="s">
        <v>304</v>
      </c>
      <c r="V97" s="23"/>
      <c r="W97" s="23"/>
      <c r="X97" s="23"/>
      <c r="Y97" s="23"/>
      <c r="Z97" s="23"/>
    </row>
    <row r="98" spans="1:26" ht="48" x14ac:dyDescent="0.2">
      <c r="A98" s="53">
        <v>62</v>
      </c>
      <c r="B98" s="54" t="s">
        <v>78</v>
      </c>
      <c r="C98" s="55">
        <v>0.8</v>
      </c>
      <c r="D98" s="56">
        <v>117</v>
      </c>
      <c r="E98" s="57" t="s">
        <v>80</v>
      </c>
      <c r="F98" s="56"/>
      <c r="G98" s="56">
        <v>94</v>
      </c>
      <c r="H98" s="56" t="s">
        <v>305</v>
      </c>
      <c r="I98" s="56"/>
      <c r="J98" s="56">
        <v>269</v>
      </c>
      <c r="K98" s="57" t="s">
        <v>306</v>
      </c>
      <c r="L98" s="57"/>
      <c r="M98" s="57"/>
      <c r="N98" s="57"/>
      <c r="O98" s="57"/>
      <c r="P98" s="57"/>
      <c r="Q98" s="57"/>
      <c r="R98" s="57"/>
      <c r="S98" s="57"/>
      <c r="T98" s="57"/>
      <c r="U98" s="57"/>
      <c r="V98" s="23"/>
      <c r="W98" s="23"/>
      <c r="X98" s="23"/>
      <c r="Y98" s="23"/>
      <c r="Z98" s="23"/>
    </row>
    <row r="99" spans="1:26" ht="84" x14ac:dyDescent="0.2">
      <c r="A99" s="53">
        <v>63</v>
      </c>
      <c r="B99" s="54" t="s">
        <v>247</v>
      </c>
      <c r="C99" s="55" t="s">
        <v>307</v>
      </c>
      <c r="D99" s="56">
        <v>30.2</v>
      </c>
      <c r="E99" s="57" t="s">
        <v>248</v>
      </c>
      <c r="F99" s="56"/>
      <c r="G99" s="56">
        <v>66</v>
      </c>
      <c r="H99" s="56" t="s">
        <v>308</v>
      </c>
      <c r="I99" s="56"/>
      <c r="J99" s="56">
        <v>442</v>
      </c>
      <c r="K99" s="57" t="s">
        <v>309</v>
      </c>
      <c r="L99" s="57"/>
      <c r="M99" s="57"/>
      <c r="N99" s="57"/>
      <c r="O99" s="57"/>
      <c r="P99" s="57"/>
      <c r="Q99" s="57"/>
      <c r="R99" s="57"/>
      <c r="S99" s="57"/>
      <c r="T99" s="57"/>
      <c r="U99" s="57"/>
      <c r="V99" s="23"/>
      <c r="W99" s="23"/>
      <c r="X99" s="23"/>
      <c r="Y99" s="23"/>
      <c r="Z99" s="23"/>
    </row>
    <row r="100" spans="1:26" ht="72" x14ac:dyDescent="0.2">
      <c r="A100" s="53">
        <v>64</v>
      </c>
      <c r="B100" s="54" t="s">
        <v>310</v>
      </c>
      <c r="C100" s="55" t="s">
        <v>311</v>
      </c>
      <c r="D100" s="56">
        <v>292.24</v>
      </c>
      <c r="E100" s="57" t="s">
        <v>253</v>
      </c>
      <c r="F100" s="56" t="s">
        <v>254</v>
      </c>
      <c r="G100" s="56">
        <v>116</v>
      </c>
      <c r="H100" s="56" t="s">
        <v>312</v>
      </c>
      <c r="I100" s="56" t="s">
        <v>313</v>
      </c>
      <c r="J100" s="56">
        <v>532</v>
      </c>
      <c r="K100" s="57" t="s">
        <v>314</v>
      </c>
      <c r="L100" s="57"/>
      <c r="M100" s="57"/>
      <c r="N100" s="57"/>
      <c r="O100" s="57"/>
      <c r="P100" s="57"/>
      <c r="Q100" s="57"/>
      <c r="R100" s="57"/>
      <c r="S100" s="57"/>
      <c r="T100" s="57"/>
      <c r="U100" s="57" t="s">
        <v>315</v>
      </c>
      <c r="V100" s="23"/>
      <c r="W100" s="23"/>
      <c r="X100" s="23"/>
      <c r="Y100" s="23"/>
      <c r="Z100" s="23"/>
    </row>
    <row r="101" spans="1:26" ht="17.850000000000001" customHeight="1" x14ac:dyDescent="0.2">
      <c r="A101" s="94" t="s">
        <v>316</v>
      </c>
      <c r="B101" s="95"/>
      <c r="C101" s="95"/>
      <c r="D101" s="95"/>
      <c r="E101" s="95"/>
      <c r="F101" s="95"/>
      <c r="G101" s="95"/>
      <c r="H101" s="95"/>
      <c r="I101" s="95"/>
      <c r="J101" s="95"/>
      <c r="K101" s="95"/>
      <c r="L101" s="95"/>
      <c r="M101" s="95"/>
      <c r="N101" s="95"/>
      <c r="O101" s="95"/>
      <c r="P101" s="95"/>
      <c r="Q101" s="95"/>
      <c r="R101" s="95"/>
      <c r="S101" s="95"/>
      <c r="T101" s="95"/>
      <c r="U101" s="95"/>
      <c r="V101" s="23"/>
      <c r="W101" s="23"/>
      <c r="X101" s="23"/>
      <c r="Y101" s="23"/>
      <c r="Z101" s="23"/>
    </row>
    <row r="102" spans="1:26" ht="108" x14ac:dyDescent="0.2">
      <c r="A102" s="53">
        <v>65</v>
      </c>
      <c r="B102" s="54" t="s">
        <v>317</v>
      </c>
      <c r="C102" s="55">
        <v>1</v>
      </c>
      <c r="D102" s="56">
        <v>423.34</v>
      </c>
      <c r="E102" s="57" t="s">
        <v>318</v>
      </c>
      <c r="F102" s="56" t="s">
        <v>319</v>
      </c>
      <c r="G102" s="56">
        <v>423</v>
      </c>
      <c r="H102" s="56" t="s">
        <v>320</v>
      </c>
      <c r="I102" s="56" t="s">
        <v>321</v>
      </c>
      <c r="J102" s="56">
        <v>3102</v>
      </c>
      <c r="K102" s="57" t="s">
        <v>322</v>
      </c>
      <c r="L102" s="57"/>
      <c r="M102" s="57"/>
      <c r="N102" s="57"/>
      <c r="O102" s="57"/>
      <c r="P102" s="57"/>
      <c r="Q102" s="57"/>
      <c r="R102" s="57"/>
      <c r="S102" s="57"/>
      <c r="T102" s="57"/>
      <c r="U102" s="57" t="s">
        <v>323</v>
      </c>
      <c r="V102" s="23"/>
      <c r="W102" s="23"/>
      <c r="X102" s="23"/>
      <c r="Y102" s="23"/>
      <c r="Z102" s="23"/>
    </row>
    <row r="103" spans="1:26" ht="84" x14ac:dyDescent="0.2">
      <c r="A103" s="53">
        <v>66</v>
      </c>
      <c r="B103" s="54" t="s">
        <v>324</v>
      </c>
      <c r="C103" s="55">
        <v>1</v>
      </c>
      <c r="D103" s="56">
        <v>3190.34</v>
      </c>
      <c r="E103" s="57" t="s">
        <v>325</v>
      </c>
      <c r="F103" s="56"/>
      <c r="G103" s="56">
        <v>3190</v>
      </c>
      <c r="H103" s="56" t="s">
        <v>326</v>
      </c>
      <c r="I103" s="56"/>
      <c r="J103" s="56">
        <v>19429</v>
      </c>
      <c r="K103" s="57" t="s">
        <v>327</v>
      </c>
      <c r="L103" s="57"/>
      <c r="M103" s="57"/>
      <c r="N103" s="57"/>
      <c r="O103" s="57"/>
      <c r="P103" s="57"/>
      <c r="Q103" s="57"/>
      <c r="R103" s="57"/>
      <c r="S103" s="57"/>
      <c r="T103" s="57"/>
      <c r="U103" s="57"/>
      <c r="V103" s="23"/>
      <c r="W103" s="23"/>
      <c r="X103" s="23"/>
      <c r="Y103" s="23"/>
      <c r="Z103" s="23"/>
    </row>
    <row r="104" spans="1:26" ht="84" x14ac:dyDescent="0.2">
      <c r="A104" s="53">
        <v>67</v>
      </c>
      <c r="B104" s="54" t="s">
        <v>328</v>
      </c>
      <c r="C104" s="55">
        <v>1</v>
      </c>
      <c r="D104" s="56">
        <v>1139.4000000000001</v>
      </c>
      <c r="E104" s="57" t="s">
        <v>329</v>
      </c>
      <c r="F104" s="56"/>
      <c r="G104" s="56">
        <v>1139</v>
      </c>
      <c r="H104" s="56" t="s">
        <v>330</v>
      </c>
      <c r="I104" s="56"/>
      <c r="J104" s="56">
        <v>6939</v>
      </c>
      <c r="K104" s="57" t="s">
        <v>331</v>
      </c>
      <c r="L104" s="57"/>
      <c r="M104" s="57"/>
      <c r="N104" s="57"/>
      <c r="O104" s="57"/>
      <c r="P104" s="57"/>
      <c r="Q104" s="57"/>
      <c r="R104" s="57"/>
      <c r="S104" s="57"/>
      <c r="T104" s="57"/>
      <c r="U104" s="57"/>
      <c r="V104" s="23"/>
      <c r="W104" s="23"/>
      <c r="X104" s="23"/>
      <c r="Y104" s="23"/>
      <c r="Z104" s="23"/>
    </row>
    <row r="105" spans="1:26" ht="60" x14ac:dyDescent="0.2">
      <c r="A105" s="53">
        <v>68</v>
      </c>
      <c r="B105" s="54" t="s">
        <v>332</v>
      </c>
      <c r="C105" s="55">
        <v>2</v>
      </c>
      <c r="D105" s="56">
        <v>341.98</v>
      </c>
      <c r="E105" s="57" t="s">
        <v>333</v>
      </c>
      <c r="F105" s="56" t="s">
        <v>239</v>
      </c>
      <c r="G105" s="56">
        <v>684</v>
      </c>
      <c r="H105" s="56" t="s">
        <v>334</v>
      </c>
      <c r="I105" s="56" t="s">
        <v>302</v>
      </c>
      <c r="J105" s="56">
        <v>4179</v>
      </c>
      <c r="K105" s="57" t="s">
        <v>335</v>
      </c>
      <c r="L105" s="57"/>
      <c r="M105" s="57"/>
      <c r="N105" s="57"/>
      <c r="O105" s="57"/>
      <c r="P105" s="57"/>
      <c r="Q105" s="57"/>
      <c r="R105" s="57"/>
      <c r="S105" s="57"/>
      <c r="T105" s="57"/>
      <c r="U105" s="57" t="s">
        <v>304</v>
      </c>
      <c r="V105" s="23"/>
      <c r="W105" s="23"/>
      <c r="X105" s="23"/>
      <c r="Y105" s="23"/>
      <c r="Z105" s="23"/>
    </row>
    <row r="106" spans="1:26" ht="84" x14ac:dyDescent="0.2">
      <c r="A106" s="53">
        <v>69</v>
      </c>
      <c r="B106" s="54" t="s">
        <v>247</v>
      </c>
      <c r="C106" s="55">
        <v>3.6</v>
      </c>
      <c r="D106" s="56">
        <v>30.2</v>
      </c>
      <c r="E106" s="57" t="s">
        <v>248</v>
      </c>
      <c r="F106" s="56"/>
      <c r="G106" s="56">
        <v>109</v>
      </c>
      <c r="H106" s="56" t="s">
        <v>336</v>
      </c>
      <c r="I106" s="56"/>
      <c r="J106" s="56">
        <v>724</v>
      </c>
      <c r="K106" s="57" t="s">
        <v>337</v>
      </c>
      <c r="L106" s="57"/>
      <c r="M106" s="57"/>
      <c r="N106" s="57"/>
      <c r="O106" s="57"/>
      <c r="P106" s="57"/>
      <c r="Q106" s="57"/>
      <c r="R106" s="57"/>
      <c r="S106" s="57"/>
      <c r="T106" s="57"/>
      <c r="U106" s="57"/>
      <c r="V106" s="23"/>
      <c r="W106" s="23"/>
      <c r="X106" s="23"/>
      <c r="Y106" s="23"/>
      <c r="Z106" s="23"/>
    </row>
    <row r="107" spans="1:26" ht="72" x14ac:dyDescent="0.2">
      <c r="A107" s="53">
        <v>70</v>
      </c>
      <c r="B107" s="54" t="s">
        <v>338</v>
      </c>
      <c r="C107" s="55" t="s">
        <v>339</v>
      </c>
      <c r="D107" s="56">
        <v>292.24</v>
      </c>
      <c r="E107" s="57" t="s">
        <v>253</v>
      </c>
      <c r="F107" s="56" t="s">
        <v>254</v>
      </c>
      <c r="G107" s="56">
        <v>189</v>
      </c>
      <c r="H107" s="56" t="s">
        <v>340</v>
      </c>
      <c r="I107" s="56" t="s">
        <v>341</v>
      </c>
      <c r="J107" s="56">
        <v>870</v>
      </c>
      <c r="K107" s="57" t="s">
        <v>342</v>
      </c>
      <c r="L107" s="57"/>
      <c r="M107" s="57"/>
      <c r="N107" s="57"/>
      <c r="O107" s="57"/>
      <c r="P107" s="57"/>
      <c r="Q107" s="57"/>
      <c r="R107" s="57"/>
      <c r="S107" s="57"/>
      <c r="T107" s="57"/>
      <c r="U107" s="57" t="s">
        <v>343</v>
      </c>
      <c r="V107" s="23"/>
      <c r="W107" s="23"/>
      <c r="X107" s="23"/>
      <c r="Y107" s="23"/>
      <c r="Z107" s="23"/>
    </row>
    <row r="108" spans="1:26" ht="96" x14ac:dyDescent="0.2">
      <c r="A108" s="53">
        <v>71</v>
      </c>
      <c r="B108" s="54" t="s">
        <v>344</v>
      </c>
      <c r="C108" s="55">
        <v>2</v>
      </c>
      <c r="D108" s="56">
        <v>211.83</v>
      </c>
      <c r="E108" s="57" t="s">
        <v>345</v>
      </c>
      <c r="F108" s="56">
        <v>101.25</v>
      </c>
      <c r="G108" s="56">
        <v>424</v>
      </c>
      <c r="H108" s="56" t="s">
        <v>346</v>
      </c>
      <c r="I108" s="56">
        <v>203</v>
      </c>
      <c r="J108" s="56">
        <v>3088</v>
      </c>
      <c r="K108" s="57" t="s">
        <v>347</v>
      </c>
      <c r="L108" s="57"/>
      <c r="M108" s="57"/>
      <c r="N108" s="57"/>
      <c r="O108" s="57"/>
      <c r="P108" s="57"/>
      <c r="Q108" s="57"/>
      <c r="R108" s="57"/>
      <c r="S108" s="57"/>
      <c r="T108" s="57"/>
      <c r="U108" s="57">
        <v>712</v>
      </c>
      <c r="V108" s="23"/>
      <c r="W108" s="23"/>
      <c r="X108" s="23"/>
      <c r="Y108" s="23"/>
      <c r="Z108" s="23"/>
    </row>
    <row r="109" spans="1:26" ht="96" x14ac:dyDescent="0.2">
      <c r="A109" s="53">
        <v>72</v>
      </c>
      <c r="B109" s="54" t="s">
        <v>348</v>
      </c>
      <c r="C109" s="55">
        <v>2</v>
      </c>
      <c r="D109" s="56">
        <v>418.53</v>
      </c>
      <c r="E109" s="57" t="s">
        <v>349</v>
      </c>
      <c r="F109" s="56"/>
      <c r="G109" s="56">
        <v>837</v>
      </c>
      <c r="H109" s="56" t="s">
        <v>350</v>
      </c>
      <c r="I109" s="56"/>
      <c r="J109" s="56">
        <v>5098</v>
      </c>
      <c r="K109" s="57" t="s">
        <v>351</v>
      </c>
      <c r="L109" s="57"/>
      <c r="M109" s="57"/>
      <c r="N109" s="57"/>
      <c r="O109" s="57"/>
      <c r="P109" s="57"/>
      <c r="Q109" s="57"/>
      <c r="R109" s="57"/>
      <c r="S109" s="57"/>
      <c r="T109" s="57"/>
      <c r="U109" s="57"/>
      <c r="V109" s="23"/>
      <c r="W109" s="23"/>
      <c r="X109" s="23"/>
      <c r="Y109" s="23"/>
      <c r="Z109" s="23"/>
    </row>
    <row r="110" spans="1:26" ht="48" x14ac:dyDescent="0.2">
      <c r="A110" s="53">
        <v>73</v>
      </c>
      <c r="B110" s="54" t="s">
        <v>352</v>
      </c>
      <c r="C110" s="55" t="s">
        <v>353</v>
      </c>
      <c r="D110" s="56">
        <v>48.13</v>
      </c>
      <c r="E110" s="57" t="s">
        <v>354</v>
      </c>
      <c r="F110" s="56">
        <v>0.25</v>
      </c>
      <c r="G110" s="56">
        <v>46</v>
      </c>
      <c r="H110" s="56" t="s">
        <v>355</v>
      </c>
      <c r="I110" s="56"/>
      <c r="J110" s="56">
        <v>526</v>
      </c>
      <c r="K110" s="57" t="s">
        <v>356</v>
      </c>
      <c r="L110" s="57"/>
      <c r="M110" s="57"/>
      <c r="N110" s="57"/>
      <c r="O110" s="57"/>
      <c r="P110" s="57"/>
      <c r="Q110" s="57"/>
      <c r="R110" s="57"/>
      <c r="S110" s="57"/>
      <c r="T110" s="57"/>
      <c r="U110" s="57">
        <v>1</v>
      </c>
      <c r="V110" s="23"/>
      <c r="W110" s="23"/>
      <c r="X110" s="23"/>
      <c r="Y110" s="23"/>
      <c r="Z110" s="23"/>
    </row>
    <row r="111" spans="1:26" ht="48" x14ac:dyDescent="0.2">
      <c r="A111" s="58">
        <v>74</v>
      </c>
      <c r="B111" s="59" t="s">
        <v>357</v>
      </c>
      <c r="C111" s="60">
        <v>0.96899999999999997</v>
      </c>
      <c r="D111" s="61">
        <v>578</v>
      </c>
      <c r="E111" s="62" t="s">
        <v>358</v>
      </c>
      <c r="F111" s="61"/>
      <c r="G111" s="61">
        <v>560</v>
      </c>
      <c r="H111" s="61" t="s">
        <v>359</v>
      </c>
      <c r="I111" s="61"/>
      <c r="J111" s="61">
        <v>2430</v>
      </c>
      <c r="K111" s="62" t="s">
        <v>360</v>
      </c>
      <c r="L111" s="62"/>
      <c r="M111" s="62"/>
      <c r="N111" s="62"/>
      <c r="O111" s="62"/>
      <c r="P111" s="62"/>
      <c r="Q111" s="62"/>
      <c r="R111" s="62"/>
      <c r="S111" s="62"/>
      <c r="T111" s="62"/>
      <c r="U111" s="62"/>
      <c r="V111" s="23"/>
      <c r="W111" s="23"/>
      <c r="X111" s="23"/>
      <c r="Y111" s="23"/>
      <c r="Z111" s="23"/>
    </row>
    <row r="112" spans="1:26" ht="21" customHeight="1" x14ac:dyDescent="0.2">
      <c r="A112" s="92" t="s">
        <v>361</v>
      </c>
      <c r="B112" s="93"/>
      <c r="C112" s="93"/>
      <c r="D112" s="93"/>
      <c r="E112" s="93"/>
      <c r="F112" s="93"/>
      <c r="G112" s="93"/>
      <c r="H112" s="93"/>
      <c r="I112" s="93"/>
      <c r="J112" s="93"/>
      <c r="K112" s="93"/>
      <c r="L112" s="93"/>
      <c r="M112" s="93"/>
      <c r="N112" s="93"/>
      <c r="O112" s="93"/>
      <c r="P112" s="93"/>
      <c r="Q112" s="93"/>
      <c r="R112" s="93"/>
      <c r="S112" s="93"/>
      <c r="T112" s="93"/>
      <c r="U112" s="93"/>
      <c r="V112" s="23"/>
      <c r="W112" s="23"/>
      <c r="X112" s="23"/>
      <c r="Y112" s="23"/>
      <c r="Z112" s="23"/>
    </row>
    <row r="113" spans="1:26" ht="72" x14ac:dyDescent="0.2">
      <c r="A113" s="53">
        <v>75</v>
      </c>
      <c r="B113" s="54" t="s">
        <v>362</v>
      </c>
      <c r="C113" s="55" t="s">
        <v>363</v>
      </c>
      <c r="D113" s="56">
        <v>1225.6500000000001</v>
      </c>
      <c r="E113" s="57" t="s">
        <v>364</v>
      </c>
      <c r="F113" s="56" t="s">
        <v>365</v>
      </c>
      <c r="G113" s="56">
        <v>80</v>
      </c>
      <c r="H113" s="56" t="s">
        <v>366</v>
      </c>
      <c r="I113" s="56" t="s">
        <v>367</v>
      </c>
      <c r="J113" s="56">
        <v>568</v>
      </c>
      <c r="K113" s="57" t="s">
        <v>368</v>
      </c>
      <c r="L113" s="57"/>
      <c r="M113" s="57"/>
      <c r="N113" s="57"/>
      <c r="O113" s="57"/>
      <c r="P113" s="57"/>
      <c r="Q113" s="57"/>
      <c r="R113" s="57"/>
      <c r="S113" s="57"/>
      <c r="T113" s="57"/>
      <c r="U113" s="57" t="s">
        <v>369</v>
      </c>
      <c r="V113" s="23"/>
      <c r="W113" s="23"/>
      <c r="X113" s="23"/>
      <c r="Y113" s="23"/>
      <c r="Z113" s="23"/>
    </row>
    <row r="114" spans="1:26" ht="84" x14ac:dyDescent="0.2">
      <c r="A114" s="53">
        <v>76</v>
      </c>
      <c r="B114" s="54" t="s">
        <v>370</v>
      </c>
      <c r="C114" s="55">
        <v>6.5</v>
      </c>
      <c r="D114" s="56">
        <v>48.2</v>
      </c>
      <c r="E114" s="57" t="s">
        <v>371</v>
      </c>
      <c r="F114" s="56"/>
      <c r="G114" s="56">
        <v>313</v>
      </c>
      <c r="H114" s="56" t="s">
        <v>372</v>
      </c>
      <c r="I114" s="56"/>
      <c r="J114" s="56">
        <v>2087</v>
      </c>
      <c r="K114" s="57" t="s">
        <v>373</v>
      </c>
      <c r="L114" s="57"/>
      <c r="M114" s="57"/>
      <c r="N114" s="57"/>
      <c r="O114" s="57"/>
      <c r="P114" s="57"/>
      <c r="Q114" s="57"/>
      <c r="R114" s="57"/>
      <c r="S114" s="57"/>
      <c r="T114" s="57"/>
      <c r="U114" s="57"/>
      <c r="V114" s="23"/>
      <c r="W114" s="23"/>
      <c r="X114" s="23"/>
      <c r="Y114" s="23"/>
      <c r="Z114" s="23"/>
    </row>
    <row r="115" spans="1:26" ht="60" x14ac:dyDescent="0.2">
      <c r="A115" s="53">
        <v>77</v>
      </c>
      <c r="B115" s="54" t="s">
        <v>374</v>
      </c>
      <c r="C115" s="55" t="s">
        <v>375</v>
      </c>
      <c r="D115" s="56">
        <v>292.24</v>
      </c>
      <c r="E115" s="57" t="s">
        <v>253</v>
      </c>
      <c r="F115" s="56" t="s">
        <v>254</v>
      </c>
      <c r="G115" s="56">
        <v>532</v>
      </c>
      <c r="H115" s="56" t="s">
        <v>376</v>
      </c>
      <c r="I115" s="56" t="s">
        <v>377</v>
      </c>
      <c r="J115" s="56">
        <v>2443</v>
      </c>
      <c r="K115" s="57" t="s">
        <v>378</v>
      </c>
      <c r="L115" s="57"/>
      <c r="M115" s="57"/>
      <c r="N115" s="57"/>
      <c r="O115" s="57"/>
      <c r="P115" s="57"/>
      <c r="Q115" s="57"/>
      <c r="R115" s="57"/>
      <c r="S115" s="57"/>
      <c r="T115" s="57"/>
      <c r="U115" s="57" t="s">
        <v>379</v>
      </c>
      <c r="V115" s="23"/>
      <c r="W115" s="23"/>
      <c r="X115" s="23"/>
      <c r="Y115" s="23"/>
      <c r="Z115" s="23"/>
    </row>
    <row r="116" spans="1:26" ht="48" x14ac:dyDescent="0.2">
      <c r="A116" s="53">
        <v>78</v>
      </c>
      <c r="B116" s="54" t="s">
        <v>380</v>
      </c>
      <c r="C116" s="55" t="s">
        <v>381</v>
      </c>
      <c r="D116" s="56">
        <v>31686.43</v>
      </c>
      <c r="E116" s="57" t="s">
        <v>382</v>
      </c>
      <c r="F116" s="56" t="s">
        <v>383</v>
      </c>
      <c r="G116" s="56">
        <v>163</v>
      </c>
      <c r="H116" s="56" t="s">
        <v>384</v>
      </c>
      <c r="I116" s="56" t="s">
        <v>385</v>
      </c>
      <c r="J116" s="56">
        <v>1354</v>
      </c>
      <c r="K116" s="57" t="s">
        <v>386</v>
      </c>
      <c r="L116" s="57"/>
      <c r="M116" s="57"/>
      <c r="N116" s="57"/>
      <c r="O116" s="57"/>
      <c r="P116" s="57"/>
      <c r="Q116" s="57"/>
      <c r="R116" s="57"/>
      <c r="S116" s="57"/>
      <c r="T116" s="57"/>
      <c r="U116" s="57" t="s">
        <v>387</v>
      </c>
      <c r="V116" s="23"/>
      <c r="W116" s="23"/>
      <c r="X116" s="23"/>
      <c r="Y116" s="23"/>
      <c r="Z116" s="23"/>
    </row>
    <row r="117" spans="1:26" ht="17.850000000000001" customHeight="1" x14ac:dyDescent="0.2">
      <c r="A117" s="94" t="s">
        <v>388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5"/>
      <c r="M117" s="95"/>
      <c r="N117" s="95"/>
      <c r="O117" s="95"/>
      <c r="P117" s="95"/>
      <c r="Q117" s="95"/>
      <c r="R117" s="95"/>
      <c r="S117" s="95"/>
      <c r="T117" s="95"/>
      <c r="U117" s="95"/>
      <c r="V117" s="23"/>
      <c r="W117" s="23"/>
      <c r="X117" s="23"/>
      <c r="Y117" s="23"/>
      <c r="Z117" s="23"/>
    </row>
    <row r="118" spans="1:26" ht="72" x14ac:dyDescent="0.2">
      <c r="A118" s="53">
        <v>79</v>
      </c>
      <c r="B118" s="54" t="s">
        <v>389</v>
      </c>
      <c r="C118" s="55" t="s">
        <v>390</v>
      </c>
      <c r="D118" s="56">
        <v>5664.92</v>
      </c>
      <c r="E118" s="57" t="s">
        <v>391</v>
      </c>
      <c r="F118" s="56" t="s">
        <v>392</v>
      </c>
      <c r="G118" s="56">
        <v>3</v>
      </c>
      <c r="H118" s="56">
        <v>3</v>
      </c>
      <c r="I118" s="56"/>
      <c r="J118" s="56">
        <v>41</v>
      </c>
      <c r="K118" s="57" t="s">
        <v>393</v>
      </c>
      <c r="L118" s="57"/>
      <c r="M118" s="57"/>
      <c r="N118" s="57"/>
      <c r="O118" s="57"/>
      <c r="P118" s="57"/>
      <c r="Q118" s="57"/>
      <c r="R118" s="57"/>
      <c r="S118" s="57"/>
      <c r="T118" s="57"/>
      <c r="U118" s="57" t="s">
        <v>394</v>
      </c>
      <c r="V118" s="23"/>
      <c r="W118" s="23"/>
      <c r="X118" s="23"/>
      <c r="Y118" s="23"/>
      <c r="Z118" s="23"/>
    </row>
    <row r="119" spans="1:26" ht="84" x14ac:dyDescent="0.2">
      <c r="A119" s="53">
        <v>80</v>
      </c>
      <c r="B119" s="54" t="s">
        <v>395</v>
      </c>
      <c r="C119" s="55">
        <v>0.6</v>
      </c>
      <c r="D119" s="56">
        <v>67.3</v>
      </c>
      <c r="E119" s="57" t="s">
        <v>396</v>
      </c>
      <c r="F119" s="56"/>
      <c r="G119" s="56">
        <v>40</v>
      </c>
      <c r="H119" s="56" t="s">
        <v>397</v>
      </c>
      <c r="I119" s="56"/>
      <c r="J119" s="56">
        <v>269</v>
      </c>
      <c r="K119" s="57" t="s">
        <v>306</v>
      </c>
      <c r="L119" s="57"/>
      <c r="M119" s="57"/>
      <c r="N119" s="57"/>
      <c r="O119" s="57"/>
      <c r="P119" s="57"/>
      <c r="Q119" s="57"/>
      <c r="R119" s="57"/>
      <c r="S119" s="57"/>
      <c r="T119" s="57"/>
      <c r="U119" s="57"/>
      <c r="V119" s="23"/>
      <c r="W119" s="23"/>
      <c r="X119" s="23"/>
      <c r="Y119" s="23"/>
      <c r="Z119" s="23"/>
    </row>
    <row r="120" spans="1:26" ht="48" x14ac:dyDescent="0.2">
      <c r="A120" s="53">
        <v>81</v>
      </c>
      <c r="B120" s="54" t="s">
        <v>398</v>
      </c>
      <c r="C120" s="55" t="s">
        <v>399</v>
      </c>
      <c r="D120" s="56">
        <v>2182.5500000000002</v>
      </c>
      <c r="E120" s="57" t="s">
        <v>230</v>
      </c>
      <c r="F120" s="56">
        <v>45.19</v>
      </c>
      <c r="G120" s="56">
        <v>13</v>
      </c>
      <c r="H120" s="56" t="s">
        <v>400</v>
      </c>
      <c r="I120" s="56"/>
      <c r="J120" s="56">
        <v>120</v>
      </c>
      <c r="K120" s="57" t="s">
        <v>401</v>
      </c>
      <c r="L120" s="57"/>
      <c r="M120" s="57"/>
      <c r="N120" s="57"/>
      <c r="O120" s="57"/>
      <c r="P120" s="57"/>
      <c r="Q120" s="57"/>
      <c r="R120" s="57"/>
      <c r="S120" s="57"/>
      <c r="T120" s="57"/>
      <c r="U120" s="57">
        <v>1</v>
      </c>
      <c r="V120" s="23"/>
      <c r="W120" s="23"/>
      <c r="X120" s="23"/>
      <c r="Y120" s="23"/>
      <c r="Z120" s="23"/>
    </row>
    <row r="121" spans="1:26" ht="72" x14ac:dyDescent="0.2">
      <c r="A121" s="53">
        <v>82</v>
      </c>
      <c r="B121" s="54" t="s">
        <v>402</v>
      </c>
      <c r="C121" s="55" t="s">
        <v>403</v>
      </c>
      <c r="D121" s="56">
        <v>292.24</v>
      </c>
      <c r="E121" s="57" t="s">
        <v>253</v>
      </c>
      <c r="F121" s="56" t="s">
        <v>254</v>
      </c>
      <c r="G121" s="56">
        <v>60</v>
      </c>
      <c r="H121" s="56" t="s">
        <v>404</v>
      </c>
      <c r="I121" s="56" t="s">
        <v>405</v>
      </c>
      <c r="J121" s="56">
        <v>274</v>
      </c>
      <c r="K121" s="57" t="s">
        <v>406</v>
      </c>
      <c r="L121" s="57"/>
      <c r="M121" s="57"/>
      <c r="N121" s="57"/>
      <c r="O121" s="57"/>
      <c r="P121" s="57"/>
      <c r="Q121" s="57"/>
      <c r="R121" s="57"/>
      <c r="S121" s="57"/>
      <c r="T121" s="57"/>
      <c r="U121" s="57" t="s">
        <v>407</v>
      </c>
      <c r="V121" s="23"/>
      <c r="W121" s="23"/>
      <c r="X121" s="23"/>
      <c r="Y121" s="23"/>
      <c r="Z121" s="23"/>
    </row>
    <row r="122" spans="1:26" ht="72" x14ac:dyDescent="0.2">
      <c r="A122" s="53">
        <v>83</v>
      </c>
      <c r="B122" s="54" t="s">
        <v>408</v>
      </c>
      <c r="C122" s="55">
        <v>1</v>
      </c>
      <c r="D122" s="56">
        <v>62.45</v>
      </c>
      <c r="E122" s="57" t="s">
        <v>409</v>
      </c>
      <c r="F122" s="56">
        <v>14.37</v>
      </c>
      <c r="G122" s="56">
        <v>62</v>
      </c>
      <c r="H122" s="56" t="s">
        <v>410</v>
      </c>
      <c r="I122" s="56">
        <v>14</v>
      </c>
      <c r="J122" s="56">
        <v>343</v>
      </c>
      <c r="K122" s="57" t="s">
        <v>411</v>
      </c>
      <c r="L122" s="57"/>
      <c r="M122" s="57"/>
      <c r="N122" s="57"/>
      <c r="O122" s="57"/>
      <c r="P122" s="57"/>
      <c r="Q122" s="57"/>
      <c r="R122" s="57"/>
      <c r="S122" s="57"/>
      <c r="T122" s="57"/>
      <c r="U122" s="57">
        <v>51</v>
      </c>
      <c r="V122" s="23"/>
      <c r="W122" s="23"/>
      <c r="X122" s="23"/>
      <c r="Y122" s="23"/>
      <c r="Z122" s="23"/>
    </row>
    <row r="123" spans="1:26" ht="48" x14ac:dyDescent="0.2">
      <c r="A123" s="53">
        <v>84</v>
      </c>
      <c r="B123" s="54" t="s">
        <v>412</v>
      </c>
      <c r="C123" s="55" t="s">
        <v>93</v>
      </c>
      <c r="D123" s="56">
        <v>3659.44</v>
      </c>
      <c r="E123" s="57" t="s">
        <v>413</v>
      </c>
      <c r="F123" s="56">
        <v>430.27</v>
      </c>
      <c r="G123" s="56">
        <v>37</v>
      </c>
      <c r="H123" s="56" t="s">
        <v>414</v>
      </c>
      <c r="I123" s="56">
        <v>4</v>
      </c>
      <c r="J123" s="56">
        <v>395</v>
      </c>
      <c r="K123" s="57" t="s">
        <v>415</v>
      </c>
      <c r="L123" s="57"/>
      <c r="M123" s="57"/>
      <c r="N123" s="57"/>
      <c r="O123" s="57"/>
      <c r="P123" s="57"/>
      <c r="Q123" s="57"/>
      <c r="R123" s="57"/>
      <c r="S123" s="57"/>
      <c r="T123" s="57"/>
      <c r="U123" s="57">
        <v>25</v>
      </c>
      <c r="V123" s="23"/>
      <c r="W123" s="23"/>
      <c r="X123" s="23"/>
      <c r="Y123" s="23"/>
      <c r="Z123" s="23"/>
    </row>
    <row r="124" spans="1:26" ht="17.850000000000001" customHeight="1" x14ac:dyDescent="0.2">
      <c r="A124" s="94" t="s">
        <v>416</v>
      </c>
      <c r="B124" s="95"/>
      <c r="C124" s="95"/>
      <c r="D124" s="95"/>
      <c r="E124" s="95"/>
      <c r="F124" s="95"/>
      <c r="G124" s="95"/>
      <c r="H124" s="95"/>
      <c r="I124" s="95"/>
      <c r="J124" s="95"/>
      <c r="K124" s="95"/>
      <c r="L124" s="95"/>
      <c r="M124" s="95"/>
      <c r="N124" s="95"/>
      <c r="O124" s="95"/>
      <c r="P124" s="95"/>
      <c r="Q124" s="95"/>
      <c r="R124" s="95"/>
      <c r="S124" s="95"/>
      <c r="T124" s="95"/>
      <c r="U124" s="95"/>
      <c r="V124" s="23"/>
      <c r="W124" s="23"/>
      <c r="X124" s="23"/>
      <c r="Y124" s="23"/>
      <c r="Z124" s="23"/>
    </row>
    <row r="125" spans="1:26" ht="48" x14ac:dyDescent="0.2">
      <c r="A125" s="53">
        <v>85</v>
      </c>
      <c r="B125" s="54" t="s">
        <v>417</v>
      </c>
      <c r="C125" s="55" t="s">
        <v>418</v>
      </c>
      <c r="D125" s="56">
        <v>4815.97</v>
      </c>
      <c r="E125" s="57" t="s">
        <v>419</v>
      </c>
      <c r="F125" s="56" t="s">
        <v>420</v>
      </c>
      <c r="G125" s="56">
        <v>96</v>
      </c>
      <c r="H125" s="56" t="s">
        <v>421</v>
      </c>
      <c r="I125" s="56" t="s">
        <v>422</v>
      </c>
      <c r="J125" s="56">
        <v>658</v>
      </c>
      <c r="K125" s="57" t="s">
        <v>423</v>
      </c>
      <c r="L125" s="57"/>
      <c r="M125" s="57"/>
      <c r="N125" s="57"/>
      <c r="O125" s="57"/>
      <c r="P125" s="57"/>
      <c r="Q125" s="57"/>
      <c r="R125" s="57"/>
      <c r="S125" s="57"/>
      <c r="T125" s="57"/>
      <c r="U125" s="57" t="s">
        <v>424</v>
      </c>
      <c r="V125" s="23"/>
      <c r="W125" s="23"/>
      <c r="X125" s="23"/>
      <c r="Y125" s="23"/>
      <c r="Z125" s="23"/>
    </row>
    <row r="126" spans="1:26" ht="48" x14ac:dyDescent="0.2">
      <c r="A126" s="53">
        <v>86</v>
      </c>
      <c r="B126" s="54" t="s">
        <v>425</v>
      </c>
      <c r="C126" s="55" t="s">
        <v>426</v>
      </c>
      <c r="D126" s="56">
        <v>538</v>
      </c>
      <c r="E126" s="57" t="s">
        <v>427</v>
      </c>
      <c r="F126" s="56"/>
      <c r="G126" s="56">
        <v>75</v>
      </c>
      <c r="H126" s="56" t="s">
        <v>428</v>
      </c>
      <c r="I126" s="56"/>
      <c r="J126" s="56">
        <v>330</v>
      </c>
      <c r="K126" s="57" t="s">
        <v>429</v>
      </c>
      <c r="L126" s="57"/>
      <c r="M126" s="57"/>
      <c r="N126" s="57"/>
      <c r="O126" s="57"/>
      <c r="P126" s="57"/>
      <c r="Q126" s="57"/>
      <c r="R126" s="57"/>
      <c r="S126" s="57"/>
      <c r="T126" s="57"/>
      <c r="U126" s="57"/>
      <c r="V126" s="23"/>
      <c r="W126" s="23"/>
      <c r="X126" s="23"/>
      <c r="Y126" s="23"/>
      <c r="Z126" s="23"/>
    </row>
    <row r="127" spans="1:26" ht="60" x14ac:dyDescent="0.2">
      <c r="A127" s="53">
        <v>87</v>
      </c>
      <c r="B127" s="54" t="s">
        <v>430</v>
      </c>
      <c r="C127" s="55">
        <v>2</v>
      </c>
      <c r="D127" s="56">
        <v>169.39</v>
      </c>
      <c r="E127" s="57" t="s">
        <v>431</v>
      </c>
      <c r="F127" s="56"/>
      <c r="G127" s="56">
        <v>339</v>
      </c>
      <c r="H127" s="56" t="s">
        <v>432</v>
      </c>
      <c r="I127" s="56"/>
      <c r="J127" s="56">
        <v>2199</v>
      </c>
      <c r="K127" s="57" t="s">
        <v>433</v>
      </c>
      <c r="L127" s="57"/>
      <c r="M127" s="57"/>
      <c r="N127" s="57"/>
      <c r="O127" s="57"/>
      <c r="P127" s="57"/>
      <c r="Q127" s="57"/>
      <c r="R127" s="57"/>
      <c r="S127" s="57"/>
      <c r="T127" s="57"/>
      <c r="U127" s="57"/>
      <c r="V127" s="23"/>
      <c r="W127" s="23"/>
      <c r="X127" s="23"/>
      <c r="Y127" s="23"/>
      <c r="Z127" s="23"/>
    </row>
    <row r="128" spans="1:26" ht="108" x14ac:dyDescent="0.2">
      <c r="A128" s="53">
        <v>88</v>
      </c>
      <c r="B128" s="54" t="s">
        <v>434</v>
      </c>
      <c r="C128" s="55" t="s">
        <v>435</v>
      </c>
      <c r="D128" s="56">
        <v>21873.06</v>
      </c>
      <c r="E128" s="57">
        <v>2967.52</v>
      </c>
      <c r="F128" s="56" t="s">
        <v>436</v>
      </c>
      <c r="G128" s="56">
        <v>44</v>
      </c>
      <c r="H128" s="56">
        <v>6</v>
      </c>
      <c r="I128" s="56" t="s">
        <v>437</v>
      </c>
      <c r="J128" s="56">
        <v>261</v>
      </c>
      <c r="K128" s="57">
        <v>78</v>
      </c>
      <c r="L128" s="57"/>
      <c r="M128" s="57"/>
      <c r="N128" s="57"/>
      <c r="O128" s="57"/>
      <c r="P128" s="57"/>
      <c r="Q128" s="57"/>
      <c r="R128" s="57"/>
      <c r="S128" s="57"/>
      <c r="T128" s="57"/>
      <c r="U128" s="57" t="s">
        <v>438</v>
      </c>
      <c r="V128" s="23"/>
      <c r="W128" s="23"/>
      <c r="X128" s="23"/>
      <c r="Y128" s="23"/>
      <c r="Z128" s="23"/>
    </row>
    <row r="129" spans="1:26" ht="72" x14ac:dyDescent="0.2">
      <c r="A129" s="53">
        <v>89</v>
      </c>
      <c r="B129" s="54" t="s">
        <v>439</v>
      </c>
      <c r="C129" s="55" t="s">
        <v>440</v>
      </c>
      <c r="D129" s="56">
        <v>303.94</v>
      </c>
      <c r="E129" s="57" t="s">
        <v>441</v>
      </c>
      <c r="F129" s="56" t="s">
        <v>254</v>
      </c>
      <c r="G129" s="56">
        <v>1009</v>
      </c>
      <c r="H129" s="56" t="s">
        <v>442</v>
      </c>
      <c r="I129" s="56" t="s">
        <v>443</v>
      </c>
      <c r="J129" s="56">
        <v>4963</v>
      </c>
      <c r="K129" s="57" t="s">
        <v>444</v>
      </c>
      <c r="L129" s="57"/>
      <c r="M129" s="57"/>
      <c r="N129" s="57"/>
      <c r="O129" s="57"/>
      <c r="P129" s="57"/>
      <c r="Q129" s="57"/>
      <c r="R129" s="57"/>
      <c r="S129" s="57"/>
      <c r="T129" s="57"/>
      <c r="U129" s="57" t="s">
        <v>445</v>
      </c>
      <c r="V129" s="23"/>
      <c r="W129" s="23"/>
      <c r="X129" s="23"/>
      <c r="Y129" s="23"/>
      <c r="Z129" s="23"/>
    </row>
    <row r="130" spans="1:26" ht="36" x14ac:dyDescent="0.2">
      <c r="A130" s="53">
        <v>90</v>
      </c>
      <c r="B130" s="54" t="s">
        <v>446</v>
      </c>
      <c r="C130" s="55" t="s">
        <v>447</v>
      </c>
      <c r="D130" s="56">
        <v>1232.94</v>
      </c>
      <c r="E130" s="57" t="s">
        <v>448</v>
      </c>
      <c r="F130" s="56"/>
      <c r="G130" s="56">
        <v>49</v>
      </c>
      <c r="H130" s="56" t="s">
        <v>449</v>
      </c>
      <c r="I130" s="56"/>
      <c r="J130" s="56">
        <v>533</v>
      </c>
      <c r="K130" s="57" t="s">
        <v>450</v>
      </c>
      <c r="L130" s="57"/>
      <c r="M130" s="57"/>
      <c r="N130" s="57"/>
      <c r="O130" s="57"/>
      <c r="P130" s="57"/>
      <c r="Q130" s="57"/>
      <c r="R130" s="57"/>
      <c r="S130" s="57"/>
      <c r="T130" s="57"/>
      <c r="U130" s="57"/>
      <c r="V130" s="23"/>
      <c r="W130" s="23"/>
      <c r="X130" s="23"/>
      <c r="Y130" s="23"/>
      <c r="Z130" s="23"/>
    </row>
    <row r="131" spans="1:26" ht="72" x14ac:dyDescent="0.2">
      <c r="A131" s="58">
        <v>91</v>
      </c>
      <c r="B131" s="59" t="s">
        <v>451</v>
      </c>
      <c r="C131" s="60">
        <v>4</v>
      </c>
      <c r="D131" s="61">
        <v>99.9</v>
      </c>
      <c r="E131" s="62" t="s">
        <v>452</v>
      </c>
      <c r="F131" s="61"/>
      <c r="G131" s="61">
        <v>400</v>
      </c>
      <c r="H131" s="61" t="s">
        <v>453</v>
      </c>
      <c r="I131" s="61"/>
      <c r="J131" s="61">
        <v>1246</v>
      </c>
      <c r="K131" s="62" t="s">
        <v>454</v>
      </c>
      <c r="L131" s="62"/>
      <c r="M131" s="62"/>
      <c r="N131" s="62"/>
      <c r="O131" s="62"/>
      <c r="P131" s="62"/>
      <c r="Q131" s="62"/>
      <c r="R131" s="62"/>
      <c r="S131" s="62"/>
      <c r="T131" s="62"/>
      <c r="U131" s="62"/>
      <c r="V131" s="23"/>
      <c r="W131" s="23"/>
      <c r="X131" s="23"/>
      <c r="Y131" s="23"/>
      <c r="Z131" s="23"/>
    </row>
    <row r="132" spans="1:26" ht="21" customHeight="1" x14ac:dyDescent="0.2">
      <c r="A132" s="92" t="s">
        <v>455</v>
      </c>
      <c r="B132" s="93"/>
      <c r="C132" s="93"/>
      <c r="D132" s="93"/>
      <c r="E132" s="93"/>
      <c r="F132" s="93"/>
      <c r="G132" s="93"/>
      <c r="H132" s="93"/>
      <c r="I132" s="93"/>
      <c r="J132" s="93"/>
      <c r="K132" s="93"/>
      <c r="L132" s="93"/>
      <c r="M132" s="93"/>
      <c r="N132" s="93"/>
      <c r="O132" s="93"/>
      <c r="P132" s="93"/>
      <c r="Q132" s="93"/>
      <c r="R132" s="93"/>
      <c r="S132" s="93"/>
      <c r="T132" s="93"/>
      <c r="U132" s="93"/>
      <c r="V132" s="23"/>
      <c r="W132" s="23"/>
      <c r="X132" s="23"/>
      <c r="Y132" s="23"/>
      <c r="Z132" s="23"/>
    </row>
    <row r="133" spans="1:26" ht="84" x14ac:dyDescent="0.2">
      <c r="A133" s="53">
        <v>92</v>
      </c>
      <c r="B133" s="54" t="s">
        <v>456</v>
      </c>
      <c r="C133" s="55">
        <v>1</v>
      </c>
      <c r="D133" s="56">
        <v>348.77</v>
      </c>
      <c r="E133" s="57" t="s">
        <v>457</v>
      </c>
      <c r="F133" s="56">
        <v>25.71</v>
      </c>
      <c r="G133" s="56">
        <v>349</v>
      </c>
      <c r="H133" s="56" t="s">
        <v>458</v>
      </c>
      <c r="I133" s="56">
        <v>26</v>
      </c>
      <c r="J133" s="56">
        <v>2759</v>
      </c>
      <c r="K133" s="57" t="s">
        <v>459</v>
      </c>
      <c r="L133" s="57"/>
      <c r="M133" s="57"/>
      <c r="N133" s="57"/>
      <c r="O133" s="57"/>
      <c r="P133" s="57"/>
      <c r="Q133" s="57"/>
      <c r="R133" s="57"/>
      <c r="S133" s="57"/>
      <c r="T133" s="57"/>
      <c r="U133" s="57">
        <v>142</v>
      </c>
      <c r="V133" s="23"/>
      <c r="W133" s="23"/>
      <c r="X133" s="23"/>
      <c r="Y133" s="23"/>
      <c r="Z133" s="23"/>
    </row>
    <row r="134" spans="1:26" ht="72" x14ac:dyDescent="0.2">
      <c r="A134" s="53">
        <v>93</v>
      </c>
      <c r="B134" s="54" t="s">
        <v>460</v>
      </c>
      <c r="C134" s="55">
        <v>1</v>
      </c>
      <c r="D134" s="56">
        <v>580.6</v>
      </c>
      <c r="E134" s="57" t="s">
        <v>461</v>
      </c>
      <c r="F134" s="56"/>
      <c r="G134" s="56">
        <v>581</v>
      </c>
      <c r="H134" s="56" t="s">
        <v>462</v>
      </c>
      <c r="I134" s="56"/>
      <c r="J134" s="56">
        <v>3536</v>
      </c>
      <c r="K134" s="57" t="s">
        <v>463</v>
      </c>
      <c r="L134" s="57"/>
      <c r="M134" s="57"/>
      <c r="N134" s="57"/>
      <c r="O134" s="57"/>
      <c r="P134" s="57"/>
      <c r="Q134" s="57"/>
      <c r="R134" s="57"/>
      <c r="S134" s="57"/>
      <c r="T134" s="57"/>
      <c r="U134" s="57"/>
      <c r="V134" s="23"/>
      <c r="W134" s="23"/>
      <c r="X134" s="23"/>
      <c r="Y134" s="23"/>
      <c r="Z134" s="23"/>
    </row>
    <row r="135" spans="1:26" ht="72" x14ac:dyDescent="0.2">
      <c r="A135" s="53">
        <v>94</v>
      </c>
      <c r="B135" s="54" t="s">
        <v>464</v>
      </c>
      <c r="C135" s="55">
        <v>1</v>
      </c>
      <c r="D135" s="56">
        <v>1290.22</v>
      </c>
      <c r="E135" s="57" t="s">
        <v>465</v>
      </c>
      <c r="F135" s="56"/>
      <c r="G135" s="56">
        <v>1290</v>
      </c>
      <c r="H135" s="56" t="s">
        <v>466</v>
      </c>
      <c r="I135" s="56"/>
      <c r="J135" s="56">
        <v>7857</v>
      </c>
      <c r="K135" s="57" t="s">
        <v>467</v>
      </c>
      <c r="L135" s="57"/>
      <c r="M135" s="57"/>
      <c r="N135" s="57"/>
      <c r="O135" s="57"/>
      <c r="P135" s="57"/>
      <c r="Q135" s="57"/>
      <c r="R135" s="57"/>
      <c r="S135" s="57"/>
      <c r="T135" s="57"/>
      <c r="U135" s="57"/>
      <c r="V135" s="23"/>
      <c r="W135" s="23"/>
      <c r="X135" s="23"/>
      <c r="Y135" s="23"/>
      <c r="Z135" s="23"/>
    </row>
    <row r="136" spans="1:26" ht="60" x14ac:dyDescent="0.2">
      <c r="A136" s="53">
        <v>95</v>
      </c>
      <c r="B136" s="54" t="s">
        <v>468</v>
      </c>
      <c r="C136" s="55" t="s">
        <v>469</v>
      </c>
      <c r="D136" s="56">
        <v>453.64</v>
      </c>
      <c r="E136" s="57" t="s">
        <v>470</v>
      </c>
      <c r="F136" s="56" t="s">
        <v>471</v>
      </c>
      <c r="G136" s="56">
        <v>13</v>
      </c>
      <c r="H136" s="56" t="s">
        <v>472</v>
      </c>
      <c r="I136" s="56">
        <v>5</v>
      </c>
      <c r="J136" s="56">
        <v>108</v>
      </c>
      <c r="K136" s="57" t="s">
        <v>473</v>
      </c>
      <c r="L136" s="57"/>
      <c r="M136" s="57"/>
      <c r="N136" s="57"/>
      <c r="O136" s="57"/>
      <c r="P136" s="57"/>
      <c r="Q136" s="57"/>
      <c r="R136" s="57"/>
      <c r="S136" s="57"/>
      <c r="T136" s="57"/>
      <c r="U136" s="57" t="s">
        <v>474</v>
      </c>
      <c r="V136" s="23"/>
      <c r="W136" s="23"/>
      <c r="X136" s="23"/>
      <c r="Y136" s="23"/>
      <c r="Z136" s="23"/>
    </row>
    <row r="137" spans="1:26" ht="36" x14ac:dyDescent="0.2">
      <c r="A137" s="53">
        <v>96</v>
      </c>
      <c r="B137" s="54" t="s">
        <v>475</v>
      </c>
      <c r="C137" s="55" t="s">
        <v>476</v>
      </c>
      <c r="D137" s="56">
        <v>6620</v>
      </c>
      <c r="E137" s="57" t="s">
        <v>477</v>
      </c>
      <c r="F137" s="56"/>
      <c r="G137" s="56">
        <v>73</v>
      </c>
      <c r="H137" s="56" t="s">
        <v>478</v>
      </c>
      <c r="I137" s="56"/>
      <c r="J137" s="56">
        <v>524</v>
      </c>
      <c r="K137" s="57" t="s">
        <v>479</v>
      </c>
      <c r="L137" s="57"/>
      <c r="M137" s="57"/>
      <c r="N137" s="57"/>
      <c r="O137" s="57"/>
      <c r="P137" s="57"/>
      <c r="Q137" s="57"/>
      <c r="R137" s="57"/>
      <c r="S137" s="57"/>
      <c r="T137" s="57"/>
      <c r="U137" s="57"/>
      <c r="V137" s="23"/>
      <c r="W137" s="23"/>
      <c r="X137" s="23"/>
      <c r="Y137" s="23"/>
      <c r="Z137" s="23"/>
    </row>
    <row r="138" spans="1:26" ht="48" x14ac:dyDescent="0.2">
      <c r="A138" s="58">
        <v>97</v>
      </c>
      <c r="B138" s="59" t="s">
        <v>480</v>
      </c>
      <c r="C138" s="60" t="s">
        <v>481</v>
      </c>
      <c r="D138" s="61">
        <v>17290</v>
      </c>
      <c r="E138" s="62" t="s">
        <v>482</v>
      </c>
      <c r="F138" s="61"/>
      <c r="G138" s="61">
        <v>1</v>
      </c>
      <c r="H138" s="61" t="s">
        <v>483</v>
      </c>
      <c r="I138" s="61"/>
      <c r="J138" s="61">
        <v>7</v>
      </c>
      <c r="K138" s="62" t="s">
        <v>484</v>
      </c>
      <c r="L138" s="62"/>
      <c r="M138" s="62"/>
      <c r="N138" s="62"/>
      <c r="O138" s="62"/>
      <c r="P138" s="62"/>
      <c r="Q138" s="62"/>
      <c r="R138" s="62"/>
      <c r="S138" s="62"/>
      <c r="T138" s="62"/>
      <c r="U138" s="62"/>
      <c r="V138" s="23"/>
      <c r="W138" s="23"/>
      <c r="X138" s="23"/>
      <c r="Y138" s="23"/>
      <c r="Z138" s="23"/>
    </row>
    <row r="139" spans="1:26" ht="21" customHeight="1" x14ac:dyDescent="0.2">
      <c r="A139" s="92" t="s">
        <v>485</v>
      </c>
      <c r="B139" s="93"/>
      <c r="C139" s="93"/>
      <c r="D139" s="93"/>
      <c r="E139" s="93"/>
      <c r="F139" s="93"/>
      <c r="G139" s="93"/>
      <c r="H139" s="93"/>
      <c r="I139" s="93"/>
      <c r="J139" s="93"/>
      <c r="K139" s="93"/>
      <c r="L139" s="93"/>
      <c r="M139" s="93"/>
      <c r="N139" s="93"/>
      <c r="O139" s="93"/>
      <c r="P139" s="93"/>
      <c r="Q139" s="93"/>
      <c r="R139" s="93"/>
      <c r="S139" s="93"/>
      <c r="T139" s="93"/>
      <c r="U139" s="93"/>
      <c r="V139" s="23"/>
      <c r="W139" s="23"/>
      <c r="X139" s="23"/>
      <c r="Y139" s="23"/>
      <c r="Z139" s="23"/>
    </row>
    <row r="140" spans="1:26" ht="72" x14ac:dyDescent="0.2">
      <c r="A140" s="53">
        <v>98</v>
      </c>
      <c r="B140" s="54" t="s">
        <v>486</v>
      </c>
      <c r="C140" s="55">
        <v>2</v>
      </c>
      <c r="D140" s="56">
        <v>39.340000000000003</v>
      </c>
      <c r="E140" s="57" t="s">
        <v>487</v>
      </c>
      <c r="F140" s="56">
        <v>17.079999999999998</v>
      </c>
      <c r="G140" s="56">
        <v>79</v>
      </c>
      <c r="H140" s="56" t="s">
        <v>488</v>
      </c>
      <c r="I140" s="56">
        <v>34</v>
      </c>
      <c r="J140" s="56">
        <v>527</v>
      </c>
      <c r="K140" s="57" t="s">
        <v>489</v>
      </c>
      <c r="L140" s="57"/>
      <c r="M140" s="57"/>
      <c r="N140" s="57"/>
      <c r="O140" s="57"/>
      <c r="P140" s="57"/>
      <c r="Q140" s="57"/>
      <c r="R140" s="57"/>
      <c r="S140" s="57"/>
      <c r="T140" s="57"/>
      <c r="U140" s="57">
        <v>96</v>
      </c>
      <c r="V140" s="23"/>
      <c r="W140" s="23"/>
      <c r="X140" s="23"/>
      <c r="Y140" s="23"/>
      <c r="Z140" s="23"/>
    </row>
    <row r="141" spans="1:26" ht="72" x14ac:dyDescent="0.2">
      <c r="A141" s="53">
        <v>99</v>
      </c>
      <c r="B141" s="54" t="s">
        <v>490</v>
      </c>
      <c r="C141" s="55">
        <v>1</v>
      </c>
      <c r="D141" s="56">
        <v>83.06</v>
      </c>
      <c r="E141" s="57" t="s">
        <v>491</v>
      </c>
      <c r="F141" s="56">
        <v>37.57</v>
      </c>
      <c r="G141" s="56">
        <v>83</v>
      </c>
      <c r="H141" s="56" t="s">
        <v>492</v>
      </c>
      <c r="I141" s="56">
        <v>38</v>
      </c>
      <c r="J141" s="56">
        <v>503</v>
      </c>
      <c r="K141" s="57" t="s">
        <v>493</v>
      </c>
      <c r="L141" s="57"/>
      <c r="M141" s="57"/>
      <c r="N141" s="57"/>
      <c r="O141" s="57"/>
      <c r="P141" s="57"/>
      <c r="Q141" s="57"/>
      <c r="R141" s="57"/>
      <c r="S141" s="57"/>
      <c r="T141" s="57"/>
      <c r="U141" s="57">
        <v>106</v>
      </c>
      <c r="V141" s="23"/>
      <c r="W141" s="23"/>
      <c r="X141" s="23"/>
      <c r="Y141" s="23"/>
      <c r="Z141" s="23"/>
    </row>
    <row r="142" spans="1:26" ht="72" x14ac:dyDescent="0.2">
      <c r="A142" s="53">
        <v>100</v>
      </c>
      <c r="B142" s="54" t="s">
        <v>494</v>
      </c>
      <c r="C142" s="55" t="s">
        <v>495</v>
      </c>
      <c r="D142" s="56">
        <v>25.08</v>
      </c>
      <c r="E142" s="57">
        <v>25.08</v>
      </c>
      <c r="F142" s="56"/>
      <c r="G142" s="56">
        <v>1</v>
      </c>
      <c r="H142" s="56">
        <v>1</v>
      </c>
      <c r="I142" s="56"/>
      <c r="J142" s="56">
        <v>19</v>
      </c>
      <c r="K142" s="57">
        <v>19</v>
      </c>
      <c r="L142" s="57"/>
      <c r="M142" s="57"/>
      <c r="N142" s="57"/>
      <c r="O142" s="57"/>
      <c r="P142" s="57"/>
      <c r="Q142" s="57"/>
      <c r="R142" s="57"/>
      <c r="S142" s="57"/>
      <c r="T142" s="57"/>
      <c r="U142" s="57"/>
      <c r="V142" s="23"/>
      <c r="W142" s="23"/>
      <c r="X142" s="23"/>
      <c r="Y142" s="23"/>
      <c r="Z142" s="23"/>
    </row>
    <row r="143" spans="1:26" ht="108" x14ac:dyDescent="0.2">
      <c r="A143" s="53">
        <v>101</v>
      </c>
      <c r="B143" s="54" t="s">
        <v>496</v>
      </c>
      <c r="C143" s="55">
        <v>4</v>
      </c>
      <c r="D143" s="56">
        <v>40.049999999999997</v>
      </c>
      <c r="E143" s="57" t="s">
        <v>497</v>
      </c>
      <c r="F143" s="56">
        <v>7.34</v>
      </c>
      <c r="G143" s="56">
        <v>160</v>
      </c>
      <c r="H143" s="56" t="s">
        <v>498</v>
      </c>
      <c r="I143" s="56">
        <v>29</v>
      </c>
      <c r="J143" s="56">
        <v>1632</v>
      </c>
      <c r="K143" s="57" t="s">
        <v>499</v>
      </c>
      <c r="L143" s="57"/>
      <c r="M143" s="57"/>
      <c r="N143" s="57"/>
      <c r="O143" s="57"/>
      <c r="P143" s="57"/>
      <c r="Q143" s="57"/>
      <c r="R143" s="57"/>
      <c r="S143" s="57"/>
      <c r="T143" s="57"/>
      <c r="U143" s="57">
        <v>104</v>
      </c>
      <c r="V143" s="23"/>
      <c r="W143" s="23"/>
      <c r="X143" s="23"/>
      <c r="Y143" s="23"/>
      <c r="Z143" s="23"/>
    </row>
    <row r="144" spans="1:26" ht="60" x14ac:dyDescent="0.2">
      <c r="A144" s="53">
        <v>102</v>
      </c>
      <c r="B144" s="54" t="s">
        <v>500</v>
      </c>
      <c r="C144" s="55">
        <v>1</v>
      </c>
      <c r="D144" s="56">
        <v>188.48</v>
      </c>
      <c r="E144" s="57" t="s">
        <v>501</v>
      </c>
      <c r="F144" s="56">
        <v>85.41</v>
      </c>
      <c r="G144" s="56">
        <v>188</v>
      </c>
      <c r="H144" s="56" t="s">
        <v>502</v>
      </c>
      <c r="I144" s="56">
        <v>85</v>
      </c>
      <c r="J144" s="56">
        <v>1281</v>
      </c>
      <c r="K144" s="57" t="s">
        <v>503</v>
      </c>
      <c r="L144" s="57"/>
      <c r="M144" s="57"/>
      <c r="N144" s="57"/>
      <c r="O144" s="57"/>
      <c r="P144" s="57"/>
      <c r="Q144" s="57"/>
      <c r="R144" s="57"/>
      <c r="S144" s="57"/>
      <c r="T144" s="57"/>
      <c r="U144" s="57">
        <v>304</v>
      </c>
      <c r="V144" s="23"/>
      <c r="W144" s="23"/>
      <c r="X144" s="23"/>
      <c r="Y144" s="23"/>
      <c r="Z144" s="23"/>
    </row>
    <row r="145" spans="1:26" ht="60" x14ac:dyDescent="0.2">
      <c r="A145" s="53">
        <v>103</v>
      </c>
      <c r="B145" s="54" t="s">
        <v>504</v>
      </c>
      <c r="C145" s="55" t="s">
        <v>505</v>
      </c>
      <c r="D145" s="56">
        <v>17.54</v>
      </c>
      <c r="E145" s="57">
        <v>4.99</v>
      </c>
      <c r="F145" s="56" t="s">
        <v>506</v>
      </c>
      <c r="G145" s="56">
        <v>18</v>
      </c>
      <c r="H145" s="56">
        <v>5</v>
      </c>
      <c r="I145" s="56" t="s">
        <v>507</v>
      </c>
      <c r="J145" s="56">
        <v>152</v>
      </c>
      <c r="K145" s="57">
        <v>66</v>
      </c>
      <c r="L145" s="57"/>
      <c r="M145" s="57"/>
      <c r="N145" s="57"/>
      <c r="O145" s="57"/>
      <c r="P145" s="57"/>
      <c r="Q145" s="57"/>
      <c r="R145" s="57"/>
      <c r="S145" s="57"/>
      <c r="T145" s="57"/>
      <c r="U145" s="57" t="s">
        <v>508</v>
      </c>
      <c r="V145" s="23"/>
      <c r="W145" s="23"/>
      <c r="X145" s="23"/>
      <c r="Y145" s="23"/>
      <c r="Z145" s="23"/>
    </row>
    <row r="146" spans="1:26" ht="72" x14ac:dyDescent="0.2">
      <c r="A146" s="53">
        <v>104</v>
      </c>
      <c r="B146" s="54" t="s">
        <v>509</v>
      </c>
      <c r="C146" s="55" t="s">
        <v>505</v>
      </c>
      <c r="D146" s="56">
        <v>7.79</v>
      </c>
      <c r="E146" s="57">
        <v>1.46</v>
      </c>
      <c r="F146" s="56" t="s">
        <v>510</v>
      </c>
      <c r="G146" s="56">
        <v>8</v>
      </c>
      <c r="H146" s="56">
        <v>1</v>
      </c>
      <c r="I146" s="56" t="s">
        <v>511</v>
      </c>
      <c r="J146" s="56">
        <v>63</v>
      </c>
      <c r="K146" s="57">
        <v>19</v>
      </c>
      <c r="L146" s="57"/>
      <c r="M146" s="57"/>
      <c r="N146" s="57"/>
      <c r="O146" s="57"/>
      <c r="P146" s="57"/>
      <c r="Q146" s="57"/>
      <c r="R146" s="57"/>
      <c r="S146" s="57"/>
      <c r="T146" s="57"/>
      <c r="U146" s="57" t="s">
        <v>512</v>
      </c>
      <c r="V146" s="23"/>
      <c r="W146" s="23"/>
      <c r="X146" s="23"/>
      <c r="Y146" s="23"/>
      <c r="Z146" s="23"/>
    </row>
    <row r="147" spans="1:26" ht="72" x14ac:dyDescent="0.2">
      <c r="A147" s="58">
        <v>105</v>
      </c>
      <c r="B147" s="59" t="s">
        <v>513</v>
      </c>
      <c r="C147" s="60">
        <v>1</v>
      </c>
      <c r="D147" s="61">
        <v>968.45</v>
      </c>
      <c r="E147" s="62">
        <v>170.24</v>
      </c>
      <c r="F147" s="61" t="s">
        <v>514</v>
      </c>
      <c r="G147" s="61">
        <v>968</v>
      </c>
      <c r="H147" s="61">
        <v>170</v>
      </c>
      <c r="I147" s="61" t="s">
        <v>515</v>
      </c>
      <c r="J147" s="61">
        <v>7613</v>
      </c>
      <c r="K147" s="62">
        <v>2223</v>
      </c>
      <c r="L147" s="62"/>
      <c r="M147" s="62"/>
      <c r="N147" s="62"/>
      <c r="O147" s="62"/>
      <c r="P147" s="62"/>
      <c r="Q147" s="62"/>
      <c r="R147" s="62"/>
      <c r="S147" s="62"/>
      <c r="T147" s="62"/>
      <c r="U147" s="62" t="s">
        <v>516</v>
      </c>
      <c r="V147" s="23"/>
      <c r="W147" s="23"/>
      <c r="X147" s="23"/>
      <c r="Y147" s="23"/>
      <c r="Z147" s="23"/>
    </row>
    <row r="148" spans="1:26" ht="36" x14ac:dyDescent="0.2">
      <c r="A148" s="88" t="s">
        <v>517</v>
      </c>
      <c r="B148" s="89"/>
      <c r="C148" s="89"/>
      <c r="D148" s="89"/>
      <c r="E148" s="89"/>
      <c r="F148" s="89"/>
      <c r="G148" s="56">
        <v>95518</v>
      </c>
      <c r="H148" s="56" t="s">
        <v>518</v>
      </c>
      <c r="I148" s="56" t="s">
        <v>519</v>
      </c>
      <c r="J148" s="56">
        <v>472337</v>
      </c>
      <c r="K148" s="57" t="s">
        <v>520</v>
      </c>
      <c r="L148" s="57"/>
      <c r="M148" s="57"/>
      <c r="N148" s="57"/>
      <c r="O148" s="57"/>
      <c r="P148" s="57"/>
      <c r="Q148" s="57"/>
      <c r="R148" s="57"/>
      <c r="S148" s="57"/>
      <c r="T148" s="57"/>
      <c r="U148" s="57" t="s">
        <v>521</v>
      </c>
      <c r="V148" s="23"/>
      <c r="W148" s="23"/>
      <c r="X148" s="23"/>
      <c r="Y148" s="23"/>
      <c r="Z148" s="23"/>
    </row>
    <row r="149" spans="1:26" x14ac:dyDescent="0.2">
      <c r="A149" s="88" t="s">
        <v>522</v>
      </c>
      <c r="B149" s="89"/>
      <c r="C149" s="89"/>
      <c r="D149" s="89"/>
      <c r="E149" s="89"/>
      <c r="F149" s="89"/>
      <c r="G149" s="56"/>
      <c r="H149" s="56"/>
      <c r="I149" s="56"/>
      <c r="J149" s="56">
        <v>472384</v>
      </c>
      <c r="K149" s="57"/>
      <c r="L149" s="57"/>
      <c r="M149" s="57"/>
      <c r="N149" s="57"/>
      <c r="O149" s="57"/>
      <c r="P149" s="57"/>
      <c r="Q149" s="57"/>
      <c r="R149" s="57"/>
      <c r="S149" s="57"/>
      <c r="T149" s="57"/>
      <c r="U149" s="57"/>
      <c r="V149" s="23"/>
      <c r="W149" s="23"/>
      <c r="X149" s="23"/>
      <c r="Y149" s="23"/>
      <c r="Z149" s="23"/>
    </row>
    <row r="150" spans="1:26" x14ac:dyDescent="0.2">
      <c r="A150" s="88" t="s">
        <v>523</v>
      </c>
      <c r="B150" s="89"/>
      <c r="C150" s="89"/>
      <c r="D150" s="89"/>
      <c r="E150" s="89"/>
      <c r="F150" s="89"/>
      <c r="G150" s="56"/>
      <c r="H150" s="56"/>
      <c r="I150" s="56"/>
      <c r="J150" s="56"/>
      <c r="K150" s="57"/>
      <c r="L150" s="57"/>
      <c r="M150" s="57"/>
      <c r="N150" s="57"/>
      <c r="O150" s="57"/>
      <c r="P150" s="57"/>
      <c r="Q150" s="57"/>
      <c r="R150" s="57"/>
      <c r="S150" s="57"/>
      <c r="T150" s="57"/>
      <c r="U150" s="57"/>
      <c r="V150" s="23"/>
      <c r="W150" s="23"/>
      <c r="X150" s="23"/>
      <c r="Y150" s="23"/>
      <c r="Z150" s="23"/>
    </row>
    <row r="151" spans="1:26" ht="36" x14ac:dyDescent="0.2">
      <c r="A151" s="88" t="s">
        <v>524</v>
      </c>
      <c r="B151" s="89"/>
      <c r="C151" s="89"/>
      <c r="D151" s="89"/>
      <c r="E151" s="89"/>
      <c r="F151" s="89"/>
      <c r="G151" s="56"/>
      <c r="H151" s="56"/>
      <c r="I151" s="56"/>
      <c r="J151" s="56">
        <v>47</v>
      </c>
      <c r="K151" s="57" t="s">
        <v>525</v>
      </c>
      <c r="L151" s="57"/>
      <c r="M151" s="57"/>
      <c r="N151" s="57"/>
      <c r="O151" s="57"/>
      <c r="P151" s="57"/>
      <c r="Q151" s="57"/>
      <c r="R151" s="57"/>
      <c r="S151" s="57"/>
      <c r="T151" s="57"/>
      <c r="U151" s="57"/>
      <c r="V151" s="23"/>
      <c r="W151" s="23"/>
      <c r="X151" s="23"/>
      <c r="Y151" s="23"/>
      <c r="Z151" s="23"/>
    </row>
    <row r="152" spans="1:26" x14ac:dyDescent="0.2">
      <c r="A152" s="88" t="s">
        <v>526</v>
      </c>
      <c r="B152" s="89"/>
      <c r="C152" s="89"/>
      <c r="D152" s="89"/>
      <c r="E152" s="89"/>
      <c r="F152" s="89"/>
      <c r="G152" s="56"/>
      <c r="H152" s="56"/>
      <c r="I152" s="56"/>
      <c r="J152" s="56"/>
      <c r="K152" s="57"/>
      <c r="L152" s="57"/>
      <c r="M152" s="57"/>
      <c r="N152" s="57"/>
      <c r="O152" s="57"/>
      <c r="P152" s="57"/>
      <c r="Q152" s="57"/>
      <c r="R152" s="57"/>
      <c r="S152" s="57"/>
      <c r="T152" s="57"/>
      <c r="U152" s="57"/>
      <c r="V152" s="23"/>
      <c r="W152" s="23"/>
      <c r="X152" s="23"/>
      <c r="Y152" s="23"/>
      <c r="Z152" s="23"/>
    </row>
    <row r="153" spans="1:26" x14ac:dyDescent="0.2">
      <c r="A153" s="88" t="s">
        <v>527</v>
      </c>
      <c r="B153" s="89"/>
      <c r="C153" s="89"/>
      <c r="D153" s="89"/>
      <c r="E153" s="89"/>
      <c r="F153" s="89"/>
      <c r="G153" s="56">
        <v>6873</v>
      </c>
      <c r="H153" s="56"/>
      <c r="I153" s="56"/>
      <c r="J153" s="56">
        <v>89770</v>
      </c>
      <c r="K153" s="57"/>
      <c r="L153" s="57"/>
      <c r="M153" s="57"/>
      <c r="N153" s="57"/>
      <c r="O153" s="57"/>
      <c r="P153" s="57"/>
      <c r="Q153" s="57"/>
      <c r="R153" s="57"/>
      <c r="S153" s="57"/>
      <c r="T153" s="57"/>
      <c r="U153" s="57"/>
      <c r="V153" s="23"/>
      <c r="W153" s="23"/>
      <c r="X153" s="23"/>
      <c r="Y153" s="23"/>
      <c r="Z153" s="23"/>
    </row>
    <row r="154" spans="1:26" x14ac:dyDescent="0.2">
      <c r="A154" s="88" t="s">
        <v>528</v>
      </c>
      <c r="B154" s="89"/>
      <c r="C154" s="89"/>
      <c r="D154" s="89"/>
      <c r="E154" s="89"/>
      <c r="F154" s="89"/>
      <c r="G154" s="56">
        <v>62450</v>
      </c>
      <c r="H154" s="56"/>
      <c r="I154" s="56"/>
      <c r="J154" s="56">
        <v>301221</v>
      </c>
      <c r="K154" s="57"/>
      <c r="L154" s="57"/>
      <c r="M154" s="57"/>
      <c r="N154" s="57"/>
      <c r="O154" s="57"/>
      <c r="P154" s="57"/>
      <c r="Q154" s="57"/>
      <c r="R154" s="57"/>
      <c r="S154" s="57"/>
      <c r="T154" s="57"/>
      <c r="U154" s="57"/>
      <c r="V154" s="23"/>
      <c r="W154" s="23"/>
      <c r="X154" s="23"/>
      <c r="Y154" s="23"/>
      <c r="Z154" s="23"/>
    </row>
    <row r="155" spans="1:26" x14ac:dyDescent="0.2">
      <c r="A155" s="88" t="s">
        <v>529</v>
      </c>
      <c r="B155" s="89"/>
      <c r="C155" s="89"/>
      <c r="D155" s="89"/>
      <c r="E155" s="89"/>
      <c r="F155" s="89"/>
      <c r="G155" s="56">
        <v>27279</v>
      </c>
      <c r="H155" s="56"/>
      <c r="I155" s="56"/>
      <c r="J155" s="56">
        <v>95569</v>
      </c>
      <c r="K155" s="57"/>
      <c r="L155" s="57"/>
      <c r="M155" s="57"/>
      <c r="N155" s="57"/>
      <c r="O155" s="57"/>
      <c r="P155" s="57"/>
      <c r="Q155" s="57"/>
      <c r="R155" s="57"/>
      <c r="S155" s="57"/>
      <c r="T155" s="57"/>
      <c r="U155" s="57"/>
      <c r="V155" s="23"/>
      <c r="W155" s="23"/>
      <c r="X155" s="23"/>
      <c r="Y155" s="23"/>
      <c r="Z155" s="23"/>
    </row>
    <row r="156" spans="1:26" x14ac:dyDescent="0.2">
      <c r="A156" s="90" t="s">
        <v>530</v>
      </c>
      <c r="B156" s="91"/>
      <c r="C156" s="91"/>
      <c r="D156" s="91"/>
      <c r="E156" s="91"/>
      <c r="F156" s="91"/>
      <c r="G156" s="63">
        <v>7640</v>
      </c>
      <c r="H156" s="63"/>
      <c r="I156" s="63"/>
      <c r="J156" s="63">
        <v>84942</v>
      </c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23"/>
      <c r="W156" s="23"/>
      <c r="X156" s="23"/>
      <c r="Y156" s="23"/>
      <c r="Z156" s="23"/>
    </row>
    <row r="157" spans="1:26" x14ac:dyDescent="0.2">
      <c r="A157" s="90" t="s">
        <v>531</v>
      </c>
      <c r="B157" s="91"/>
      <c r="C157" s="91"/>
      <c r="D157" s="91"/>
      <c r="E157" s="91"/>
      <c r="F157" s="91"/>
      <c r="G157" s="63">
        <v>4505</v>
      </c>
      <c r="H157" s="63"/>
      <c r="I157" s="63"/>
      <c r="J157" s="63">
        <v>47046</v>
      </c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23"/>
      <c r="W157" s="23"/>
      <c r="X157" s="23"/>
      <c r="Y157" s="23"/>
      <c r="Z157" s="23"/>
    </row>
    <row r="158" spans="1:26" x14ac:dyDescent="0.2">
      <c r="A158" s="90" t="s">
        <v>532</v>
      </c>
      <c r="B158" s="91"/>
      <c r="C158" s="91"/>
      <c r="D158" s="91"/>
      <c r="E158" s="91"/>
      <c r="F158" s="91"/>
      <c r="G158" s="63"/>
      <c r="H158" s="63"/>
      <c r="I158" s="63"/>
      <c r="J158" s="63"/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23"/>
      <c r="W158" s="23"/>
      <c r="X158" s="23"/>
      <c r="Y158" s="23"/>
      <c r="Z158" s="23"/>
    </row>
    <row r="159" spans="1:26" x14ac:dyDescent="0.2">
      <c r="A159" s="88" t="s">
        <v>533</v>
      </c>
      <c r="B159" s="89"/>
      <c r="C159" s="89"/>
      <c r="D159" s="89"/>
      <c r="E159" s="89"/>
      <c r="F159" s="89"/>
      <c r="G159" s="56">
        <v>106962</v>
      </c>
      <c r="H159" s="56"/>
      <c r="I159" s="56"/>
      <c r="J159" s="56">
        <v>597873</v>
      </c>
      <c r="K159" s="57"/>
      <c r="L159" s="57"/>
      <c r="M159" s="57"/>
      <c r="N159" s="57"/>
      <c r="O159" s="57"/>
      <c r="P159" s="57"/>
      <c r="Q159" s="57"/>
      <c r="R159" s="57"/>
      <c r="S159" s="57"/>
      <c r="T159" s="57"/>
      <c r="U159" s="57"/>
      <c r="V159" s="23"/>
      <c r="W159" s="23"/>
      <c r="X159" s="23"/>
      <c r="Y159" s="23"/>
      <c r="Z159" s="23"/>
    </row>
    <row r="160" spans="1:26" x14ac:dyDescent="0.2">
      <c r="A160" s="88" t="s">
        <v>534</v>
      </c>
      <c r="B160" s="89"/>
      <c r="C160" s="89"/>
      <c r="D160" s="89"/>
      <c r="E160" s="89"/>
      <c r="F160" s="89"/>
      <c r="G160" s="56">
        <v>701</v>
      </c>
      <c r="H160" s="56"/>
      <c r="I160" s="56"/>
      <c r="J160" s="56">
        <v>6499</v>
      </c>
      <c r="K160" s="57"/>
      <c r="L160" s="57"/>
      <c r="M160" s="57"/>
      <c r="N160" s="57"/>
      <c r="O160" s="57"/>
      <c r="P160" s="57"/>
      <c r="Q160" s="57"/>
      <c r="R160" s="57"/>
      <c r="S160" s="57"/>
      <c r="T160" s="57"/>
      <c r="U160" s="57"/>
      <c r="V160" s="23"/>
      <c r="W160" s="23"/>
      <c r="X160" s="23"/>
      <c r="Y160" s="23"/>
      <c r="Z160" s="23"/>
    </row>
    <row r="161" spans="1:26" x14ac:dyDescent="0.2">
      <c r="A161" s="88" t="s">
        <v>535</v>
      </c>
      <c r="B161" s="89"/>
      <c r="C161" s="89"/>
      <c r="D161" s="89"/>
      <c r="E161" s="89"/>
      <c r="F161" s="89"/>
      <c r="G161" s="56">
        <v>107663</v>
      </c>
      <c r="H161" s="56"/>
      <c r="I161" s="56"/>
      <c r="J161" s="56">
        <v>604372</v>
      </c>
      <c r="K161" s="57"/>
      <c r="L161" s="57"/>
      <c r="M161" s="57"/>
      <c r="N161" s="57"/>
      <c r="O161" s="57"/>
      <c r="P161" s="57"/>
      <c r="Q161" s="57"/>
      <c r="R161" s="57"/>
      <c r="S161" s="57"/>
      <c r="T161" s="57"/>
      <c r="U161" s="57"/>
      <c r="V161" s="23"/>
      <c r="W161" s="23"/>
      <c r="X161" s="23"/>
      <c r="Y161" s="23"/>
      <c r="Z161" s="23"/>
    </row>
    <row r="162" spans="1:26" x14ac:dyDescent="0.2">
      <c r="A162" s="127" t="s">
        <v>1281</v>
      </c>
      <c r="B162" s="128"/>
      <c r="C162" s="128"/>
      <c r="D162" s="128"/>
      <c r="E162" s="128"/>
      <c r="F162" s="129"/>
      <c r="G162" s="56"/>
      <c r="H162" s="56"/>
      <c r="I162" s="56"/>
      <c r="J162" s="56">
        <f>J161/100*3.3</f>
        <v>19944.275999999998</v>
      </c>
      <c r="K162" s="57"/>
      <c r="L162" s="57"/>
      <c r="M162" s="57"/>
      <c r="N162" s="57"/>
      <c r="O162" s="57"/>
      <c r="P162" s="57"/>
      <c r="Q162" s="57"/>
      <c r="R162" s="57"/>
      <c r="S162" s="57"/>
      <c r="T162" s="57"/>
      <c r="U162" s="57"/>
      <c r="V162" s="23"/>
      <c r="W162" s="23"/>
      <c r="X162" s="23"/>
      <c r="Y162" s="23"/>
      <c r="Z162" s="23"/>
    </row>
    <row r="163" spans="1:26" x14ac:dyDescent="0.2">
      <c r="A163" s="90" t="s">
        <v>536</v>
      </c>
      <c r="B163" s="91"/>
      <c r="C163" s="91"/>
      <c r="D163" s="91"/>
      <c r="E163" s="91"/>
      <c r="F163" s="91"/>
      <c r="G163" s="63"/>
      <c r="H163" s="63"/>
      <c r="I163" s="63"/>
      <c r="J163" s="63">
        <f>J162+J161</f>
        <v>624316.27599999995</v>
      </c>
      <c r="K163" s="64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23"/>
      <c r="W163" s="23"/>
      <c r="X163" s="23"/>
      <c r="Y163" s="23"/>
      <c r="Z163" s="23"/>
    </row>
    <row r="164" spans="1:26" s="120" customFormat="1" ht="12.75" customHeight="1" x14ac:dyDescent="0.2">
      <c r="A164" s="130" t="s">
        <v>1288</v>
      </c>
      <c r="B164" s="131"/>
      <c r="C164" s="131"/>
      <c r="D164" s="131"/>
      <c r="E164" s="131"/>
      <c r="F164" s="131"/>
      <c r="G164" s="132"/>
      <c r="H164" s="132"/>
      <c r="I164" s="132"/>
      <c r="J164" s="132">
        <f>J163*20%</f>
        <v>124863.2552</v>
      </c>
      <c r="K164" s="133"/>
      <c r="L164" s="133"/>
      <c r="M164" s="133"/>
      <c r="N164" s="133"/>
      <c r="O164" s="133"/>
      <c r="P164" s="133"/>
      <c r="Q164" s="133"/>
      <c r="R164" s="133"/>
      <c r="S164" s="133"/>
      <c r="T164" s="133"/>
      <c r="U164" s="133"/>
      <c r="V164" s="134"/>
      <c r="W164" s="134"/>
      <c r="X164" s="134"/>
      <c r="Y164" s="134"/>
      <c r="Z164" s="134"/>
    </row>
    <row r="165" spans="1:26" s="120" customFormat="1" ht="12.75" customHeight="1" x14ac:dyDescent="0.2">
      <c r="A165" s="130" t="s">
        <v>1282</v>
      </c>
      <c r="B165" s="131"/>
      <c r="C165" s="131"/>
      <c r="D165" s="131"/>
      <c r="E165" s="131"/>
      <c r="F165" s="131"/>
      <c r="G165" s="132"/>
      <c r="H165" s="132"/>
      <c r="I165" s="132"/>
      <c r="J165" s="132">
        <f>J164+J163</f>
        <v>749179.53119999997</v>
      </c>
      <c r="K165" s="133"/>
      <c r="L165" s="133"/>
      <c r="M165" s="133"/>
      <c r="N165" s="133"/>
      <c r="O165" s="133"/>
      <c r="P165" s="133"/>
      <c r="Q165" s="133"/>
      <c r="R165" s="133"/>
      <c r="S165" s="133"/>
      <c r="T165" s="133"/>
      <c r="U165" s="133"/>
      <c r="V165" s="134"/>
      <c r="W165" s="134"/>
      <c r="X165" s="134"/>
      <c r="Y165" s="134"/>
      <c r="Z165" s="134"/>
    </row>
    <row r="166" spans="1:26" s="120" customFormat="1" x14ac:dyDescent="0.2">
      <c r="A166" s="135"/>
      <c r="B166" s="136"/>
      <c r="C166" s="137"/>
      <c r="D166" s="138"/>
      <c r="E166" s="139"/>
      <c r="F166" s="138"/>
      <c r="G166" s="138"/>
      <c r="H166" s="138"/>
      <c r="I166" s="138"/>
      <c r="J166" s="138"/>
      <c r="K166" s="139"/>
      <c r="L166" s="139"/>
      <c r="M166" s="139"/>
      <c r="N166" s="139"/>
      <c r="O166" s="139"/>
      <c r="P166" s="139"/>
      <c r="Q166" s="139"/>
      <c r="R166" s="139"/>
      <c r="S166" s="139"/>
      <c r="T166" s="139"/>
      <c r="U166" s="139"/>
      <c r="V166" s="134"/>
      <c r="W166" s="134"/>
      <c r="X166" s="134"/>
      <c r="Y166" s="134"/>
      <c r="Z166" s="134"/>
    </row>
    <row r="167" spans="1:26" s="120" customFormat="1" x14ac:dyDescent="0.2">
      <c r="A167" s="135"/>
      <c r="B167" s="136"/>
      <c r="C167" s="137"/>
      <c r="D167" s="138"/>
      <c r="E167" s="139"/>
      <c r="F167" s="138"/>
      <c r="G167" s="138"/>
      <c r="H167" s="138"/>
      <c r="I167" s="138"/>
      <c r="J167" s="138"/>
      <c r="K167" s="139"/>
      <c r="L167" s="139"/>
      <c r="M167" s="139"/>
      <c r="N167" s="139"/>
      <c r="O167" s="139"/>
      <c r="P167" s="139"/>
      <c r="Q167" s="139"/>
      <c r="R167" s="139"/>
      <c r="S167" s="139"/>
      <c r="T167" s="139"/>
      <c r="U167" s="139"/>
      <c r="V167" s="134"/>
      <c r="W167" s="134"/>
      <c r="X167" s="134"/>
      <c r="Y167" s="134"/>
      <c r="Z167" s="134"/>
    </row>
    <row r="168" spans="1:26" s="120" customFormat="1" x14ac:dyDescent="0.2">
      <c r="B168" s="120" t="s">
        <v>1283</v>
      </c>
      <c r="H168" s="120" t="s">
        <v>1284</v>
      </c>
      <c r="M168" s="139"/>
      <c r="N168" s="139"/>
      <c r="O168" s="139"/>
      <c r="P168" s="139"/>
      <c r="Q168" s="139"/>
      <c r="R168" s="139"/>
      <c r="S168" s="139"/>
      <c r="T168" s="139"/>
      <c r="U168" s="139"/>
      <c r="V168" s="134"/>
      <c r="W168" s="134"/>
      <c r="X168" s="134"/>
      <c r="Y168" s="134"/>
      <c r="Z168" s="134"/>
    </row>
    <row r="169" spans="1:26" s="120" customFormat="1" x14ac:dyDescent="0.2">
      <c r="V169" s="140"/>
      <c r="W169" s="140"/>
      <c r="X169" s="140"/>
      <c r="Y169" s="140"/>
      <c r="Z169" s="140"/>
    </row>
    <row r="170" spans="1:26" s="120" customFormat="1" ht="16.5" customHeight="1" x14ac:dyDescent="0.2">
      <c r="B170" s="141" t="s">
        <v>1285</v>
      </c>
      <c r="C170" s="141"/>
      <c r="D170" s="141"/>
      <c r="E170" s="141"/>
      <c r="H170" s="120" t="s">
        <v>1286</v>
      </c>
    </row>
    <row r="171" spans="1:26" x14ac:dyDescent="0.2">
      <c r="A171" s="2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23"/>
      <c r="W171" s="23"/>
      <c r="X171" s="23"/>
      <c r="Y171" s="23"/>
      <c r="Z171" s="23"/>
    </row>
    <row r="172" spans="1:26" x14ac:dyDescent="0.2">
      <c r="A172" s="18"/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3"/>
      <c r="W172" s="3"/>
      <c r="X172" s="3"/>
      <c r="Y172" s="3"/>
      <c r="Z172" s="3"/>
    </row>
    <row r="173" spans="1:26" x14ac:dyDescent="0.2">
      <c r="V173" s="25"/>
      <c r="W173" s="25"/>
      <c r="X173" s="25"/>
      <c r="Y173" s="25"/>
      <c r="Z173" s="25"/>
    </row>
  </sheetData>
  <mergeCells count="56">
    <mergeCell ref="A163:F163"/>
    <mergeCell ref="A164:F164"/>
    <mergeCell ref="A165:F165"/>
    <mergeCell ref="B170:E170"/>
    <mergeCell ref="A12:U12"/>
    <mergeCell ref="A13:U13"/>
    <mergeCell ref="A14:U14"/>
    <mergeCell ref="A15:U15"/>
    <mergeCell ref="J17:U17"/>
    <mergeCell ref="A27:A29"/>
    <mergeCell ref="B27:B29"/>
    <mergeCell ref="C27:C29"/>
    <mergeCell ref="D27:F27"/>
    <mergeCell ref="D28:D29"/>
    <mergeCell ref="G22:H22"/>
    <mergeCell ref="J22:K22"/>
    <mergeCell ref="J28:J29"/>
    <mergeCell ref="G27:I27"/>
    <mergeCell ref="G17:I17"/>
    <mergeCell ref="G21:H21"/>
    <mergeCell ref="J18:K18"/>
    <mergeCell ref="J21:K21"/>
    <mergeCell ref="G19:H19"/>
    <mergeCell ref="G20:H20"/>
    <mergeCell ref="J27:U27"/>
    <mergeCell ref="G28:G29"/>
    <mergeCell ref="J19:K19"/>
    <mergeCell ref="J20:K20"/>
    <mergeCell ref="G18:H18"/>
    <mergeCell ref="A124:U124"/>
    <mergeCell ref="A31:U31"/>
    <mergeCell ref="A50:U50"/>
    <mergeCell ref="A51:U51"/>
    <mergeCell ref="A54:U54"/>
    <mergeCell ref="A69:U69"/>
    <mergeCell ref="A91:U91"/>
    <mergeCell ref="A101:U101"/>
    <mergeCell ref="A112:U112"/>
    <mergeCell ref="A117:U117"/>
    <mergeCell ref="A154:F154"/>
    <mergeCell ref="A132:U132"/>
    <mergeCell ref="A139:U139"/>
    <mergeCell ref="A148:F148"/>
    <mergeCell ref="A149:F149"/>
    <mergeCell ref="A150:F150"/>
    <mergeCell ref="A151:F151"/>
    <mergeCell ref="A152:F152"/>
    <mergeCell ref="A153:F153"/>
    <mergeCell ref="A161:F161"/>
    <mergeCell ref="A162:F162"/>
    <mergeCell ref="A155:F155"/>
    <mergeCell ref="A156:F156"/>
    <mergeCell ref="A157:F157"/>
    <mergeCell ref="A158:F158"/>
    <mergeCell ref="A159:F159"/>
    <mergeCell ref="A160:F160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horizontalDpi="300" verticalDpi="300" r:id="rId1"/>
  <headerFooter alignWithMargins="0">
    <oddHeader>&amp;LГРАНД-Смета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8">
    <pageSetUpPr fitToPage="1"/>
  </sheetPr>
  <dimension ref="A2:W263"/>
  <sheetViews>
    <sheetView showGridLines="0" workbookViewId="0">
      <selection activeCell="J2" sqref="J2"/>
    </sheetView>
  </sheetViews>
  <sheetFormatPr defaultRowHeight="12.75" x14ac:dyDescent="0.2"/>
  <cols>
    <col min="1" max="1" width="6" style="1" customWidth="1"/>
    <col min="2" max="2" width="16" style="1" customWidth="1"/>
    <col min="3" max="3" width="33.5703125" style="1" customWidth="1"/>
    <col min="4" max="6" width="11.5703125" style="1" customWidth="1"/>
    <col min="7" max="7" width="12.7109375" style="1" customWidth="1"/>
    <col min="8" max="10" width="11.5703125" style="1" customWidth="1"/>
    <col min="11" max="11" width="12.7109375" style="1" customWidth="1"/>
    <col min="12" max="12" width="12.7109375" style="1" hidden="1" customWidth="1"/>
    <col min="13" max="13" width="11.28515625" style="1" customWidth="1"/>
    <col min="14" max="14" width="15.28515625" style="1" customWidth="1"/>
    <col min="15" max="16" width="0" style="1" hidden="1" customWidth="1"/>
    <col min="17" max="16384" width="9.140625" style="1"/>
  </cols>
  <sheetData>
    <row r="2" spans="1:23" s="4" customFormat="1" x14ac:dyDescent="0.2">
      <c r="A2" s="5" t="s">
        <v>35</v>
      </c>
      <c r="B2" s="3"/>
      <c r="C2" s="3"/>
      <c r="D2" s="3"/>
      <c r="L2" s="28"/>
    </row>
    <row r="3" spans="1:23" s="4" customFormat="1" x14ac:dyDescent="0.2">
      <c r="A3" s="2"/>
      <c r="B3" s="3"/>
      <c r="C3" s="3"/>
      <c r="D3" s="3"/>
      <c r="L3" s="28"/>
    </row>
    <row r="4" spans="1:23" s="4" customFormat="1" x14ac:dyDescent="0.2">
      <c r="A4" s="5" t="s">
        <v>36</v>
      </c>
      <c r="B4" s="3"/>
      <c r="C4" s="3"/>
      <c r="D4" s="3"/>
      <c r="L4" s="28"/>
    </row>
    <row r="5" spans="1:23" s="4" customFormat="1" ht="15" x14ac:dyDescent="0.25">
      <c r="A5" s="103" t="s">
        <v>1270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26"/>
      <c r="P5" s="26"/>
      <c r="Q5" s="26"/>
      <c r="R5" s="26"/>
      <c r="S5" s="26"/>
      <c r="T5" s="26"/>
      <c r="U5" s="26"/>
      <c r="V5" s="26"/>
      <c r="W5" s="26"/>
    </row>
    <row r="6" spans="1:23" s="4" customFormat="1" ht="12" x14ac:dyDescent="0.2">
      <c r="A6" s="104" t="s">
        <v>31</v>
      </c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27"/>
      <c r="P6" s="27"/>
      <c r="Q6" s="27"/>
      <c r="R6" s="27"/>
      <c r="S6" s="27"/>
      <c r="T6" s="27"/>
      <c r="U6" s="27"/>
      <c r="V6" s="27"/>
      <c r="W6" s="27"/>
    </row>
    <row r="7" spans="1:23" s="4" customFormat="1" ht="12" x14ac:dyDescent="0.2">
      <c r="A7" s="104" t="s">
        <v>1263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27"/>
      <c r="P7" s="27"/>
      <c r="Q7" s="27"/>
      <c r="R7" s="27"/>
      <c r="S7" s="27"/>
      <c r="T7" s="27"/>
      <c r="U7" s="27"/>
      <c r="V7" s="27"/>
      <c r="W7" s="27"/>
    </row>
    <row r="8" spans="1:23" s="4" customFormat="1" ht="12" x14ac:dyDescent="0.2">
      <c r="A8" s="105" t="s">
        <v>37</v>
      </c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5"/>
      <c r="P8" s="5"/>
      <c r="Q8" s="5"/>
      <c r="R8" s="5"/>
      <c r="S8" s="5"/>
      <c r="T8" s="5"/>
      <c r="U8" s="5"/>
      <c r="V8" s="5"/>
      <c r="W8" s="5"/>
    </row>
    <row r="9" spans="1:23" s="4" customFormat="1" x14ac:dyDescent="0.2">
      <c r="L9" s="28"/>
    </row>
    <row r="10" spans="1:23" s="4" customFormat="1" ht="12" x14ac:dyDescent="0.2">
      <c r="G10" s="107" t="s">
        <v>17</v>
      </c>
      <c r="H10" s="108"/>
      <c r="I10" s="108"/>
      <c r="J10" s="107" t="s">
        <v>18</v>
      </c>
      <c r="K10" s="108"/>
      <c r="L10" s="108"/>
      <c r="M10" s="109"/>
      <c r="N10" s="29"/>
      <c r="O10" s="29"/>
      <c r="P10" s="29"/>
      <c r="Q10" s="29"/>
      <c r="R10" s="29"/>
      <c r="S10" s="29"/>
      <c r="T10" s="29"/>
      <c r="U10" s="29"/>
      <c r="V10" s="29"/>
      <c r="W10" s="29"/>
    </row>
    <row r="11" spans="1:23" s="4" customFormat="1" x14ac:dyDescent="0.2">
      <c r="D11" s="2" t="s">
        <v>2</v>
      </c>
      <c r="G11" s="96">
        <f>107663/1000</f>
        <v>107.663</v>
      </c>
      <c r="H11" s="97"/>
      <c r="I11" s="30" t="s">
        <v>3</v>
      </c>
      <c r="J11" s="98">
        <f>604372/1000</f>
        <v>604.37199999999996</v>
      </c>
      <c r="K11" s="99"/>
      <c r="L11" s="31"/>
      <c r="M11" s="6" t="s">
        <v>3</v>
      </c>
      <c r="N11" s="32"/>
      <c r="O11" s="32"/>
      <c r="P11" s="32"/>
      <c r="Q11" s="32"/>
      <c r="R11" s="32"/>
      <c r="S11" s="32"/>
      <c r="T11" s="32"/>
      <c r="U11" s="32"/>
      <c r="V11" s="32"/>
      <c r="W11" s="33"/>
    </row>
    <row r="12" spans="1:23" s="4" customFormat="1" x14ac:dyDescent="0.2">
      <c r="D12" s="8" t="s">
        <v>33</v>
      </c>
      <c r="F12" s="9"/>
      <c r="G12" s="96">
        <f>0/1000</f>
        <v>0</v>
      </c>
      <c r="H12" s="97"/>
      <c r="I12" s="6" t="s">
        <v>3</v>
      </c>
      <c r="J12" s="98">
        <f>0/1000</f>
        <v>0</v>
      </c>
      <c r="K12" s="99"/>
      <c r="L12" s="31"/>
      <c r="M12" s="6" t="s">
        <v>3</v>
      </c>
      <c r="N12" s="32"/>
      <c r="O12" s="32"/>
      <c r="P12" s="32"/>
      <c r="Q12" s="32"/>
      <c r="R12" s="32"/>
      <c r="S12" s="32"/>
      <c r="T12" s="32"/>
    </row>
    <row r="13" spans="1:23" s="4" customFormat="1" x14ac:dyDescent="0.2">
      <c r="D13" s="8" t="s">
        <v>34</v>
      </c>
      <c r="F13" s="9"/>
      <c r="G13" s="96">
        <f>701/1000</f>
        <v>0.70099999999999996</v>
      </c>
      <c r="H13" s="97"/>
      <c r="I13" s="6" t="s">
        <v>3</v>
      </c>
      <c r="J13" s="98">
        <f>6499/1000</f>
        <v>6.4989999999999997</v>
      </c>
      <c r="K13" s="99"/>
      <c r="L13" s="31"/>
      <c r="M13" s="6" t="s">
        <v>3</v>
      </c>
      <c r="N13" s="32"/>
      <c r="O13" s="32"/>
      <c r="P13" s="32"/>
      <c r="Q13" s="32"/>
      <c r="R13" s="32"/>
      <c r="S13" s="32"/>
      <c r="T13" s="32"/>
    </row>
    <row r="14" spans="1:23" s="4" customFormat="1" x14ac:dyDescent="0.2">
      <c r="D14" s="2" t="s">
        <v>4</v>
      </c>
      <c r="G14" s="96">
        <f>(O14+O15)/1000</f>
        <v>0.57540999999999998</v>
      </c>
      <c r="H14" s="97"/>
      <c r="I14" s="30" t="s">
        <v>5</v>
      </c>
      <c r="J14" s="98">
        <f>(P14+P15)/1000</f>
        <v>0.57540999999999998</v>
      </c>
      <c r="K14" s="99"/>
      <c r="L14" s="10">
        <v>5789</v>
      </c>
      <c r="M14" s="6" t="s">
        <v>5</v>
      </c>
      <c r="N14" s="32"/>
      <c r="O14" s="10">
        <v>496.9</v>
      </c>
      <c r="P14" s="11">
        <v>496.9</v>
      </c>
      <c r="Q14" s="32"/>
      <c r="R14" s="32"/>
      <c r="S14" s="32"/>
      <c r="T14" s="32"/>
      <c r="U14" s="32"/>
      <c r="V14" s="32"/>
      <c r="W14" s="33"/>
    </row>
    <row r="15" spans="1:23" s="4" customFormat="1" x14ac:dyDescent="0.2">
      <c r="D15" s="2" t="s">
        <v>6</v>
      </c>
      <c r="G15" s="96">
        <f>6873/1000</f>
        <v>6.8730000000000002</v>
      </c>
      <c r="H15" s="97"/>
      <c r="I15" s="30" t="s">
        <v>3</v>
      </c>
      <c r="J15" s="98">
        <f>89770/1000</f>
        <v>89.77</v>
      </c>
      <c r="K15" s="99"/>
      <c r="L15" s="11">
        <v>75594</v>
      </c>
      <c r="M15" s="6" t="s">
        <v>3</v>
      </c>
      <c r="N15" s="32"/>
      <c r="O15" s="10">
        <v>78.510000000000005</v>
      </c>
      <c r="P15" s="11">
        <v>78.510000000000005</v>
      </c>
      <c r="Q15" s="32"/>
      <c r="R15" s="32"/>
      <c r="S15" s="32"/>
      <c r="T15" s="32"/>
      <c r="U15" s="32"/>
      <c r="V15" s="32"/>
      <c r="W15" s="33"/>
    </row>
    <row r="16" spans="1:23" s="4" customFormat="1" x14ac:dyDescent="0.2">
      <c r="F16" s="3"/>
      <c r="G16" s="12"/>
      <c r="H16" s="12"/>
      <c r="I16" s="13"/>
      <c r="J16" s="14"/>
      <c r="K16" s="34"/>
      <c r="L16" s="10">
        <v>1084</v>
      </c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5"/>
    </row>
    <row r="17" spans="1:23" s="4" customFormat="1" x14ac:dyDescent="0.2">
      <c r="B17" s="3"/>
      <c r="C17" s="3"/>
      <c r="D17" s="3"/>
      <c r="F17" s="9"/>
      <c r="G17" s="15"/>
      <c r="H17" s="15"/>
      <c r="I17" s="16"/>
      <c r="J17" s="17"/>
      <c r="K17" s="17"/>
      <c r="L17" s="11">
        <v>14176</v>
      </c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6"/>
    </row>
    <row r="18" spans="1:23" s="4" customFormat="1" ht="12" x14ac:dyDescent="0.2">
      <c r="A18" s="2" t="str">
        <f>"Составлена в базисных ценах на 01.2000 г. и текущих ценах на " &amp; IF(LEN(L18)&gt;3,MID(L18,4,LEN(L18)),L18)</f>
        <v xml:space="preserve">Составлена в базисных ценах на 01.2000 г. и текущих ценах на </v>
      </c>
      <c r="D18" s="4" t="s">
        <v>1268</v>
      </c>
    </row>
    <row r="19" spans="1:23" s="4" customFormat="1" ht="13.5" thickBot="1" x14ac:dyDescent="0.25">
      <c r="A19" s="18"/>
      <c r="L19" s="28"/>
    </row>
    <row r="20" spans="1:23" s="20" customFormat="1" ht="23.25" customHeight="1" thickBot="1" x14ac:dyDescent="0.25">
      <c r="A20" s="110" t="s">
        <v>7</v>
      </c>
      <c r="B20" s="110" t="s">
        <v>0</v>
      </c>
      <c r="C20" s="110" t="s">
        <v>19</v>
      </c>
      <c r="D20" s="36" t="s">
        <v>20</v>
      </c>
      <c r="E20" s="110" t="s">
        <v>21</v>
      </c>
      <c r="F20" s="114" t="s">
        <v>22</v>
      </c>
      <c r="G20" s="115"/>
      <c r="H20" s="114" t="s">
        <v>23</v>
      </c>
      <c r="I20" s="118"/>
      <c r="J20" s="118"/>
      <c r="K20" s="115"/>
      <c r="L20" s="37"/>
      <c r="M20" s="110" t="s">
        <v>24</v>
      </c>
      <c r="N20" s="110" t="s">
        <v>25</v>
      </c>
    </row>
    <row r="21" spans="1:23" s="20" customFormat="1" ht="19.5" customHeight="1" thickBot="1" x14ac:dyDescent="0.25">
      <c r="A21" s="111"/>
      <c r="B21" s="111"/>
      <c r="C21" s="111"/>
      <c r="D21" s="110" t="s">
        <v>30</v>
      </c>
      <c r="E21" s="111"/>
      <c r="F21" s="116"/>
      <c r="G21" s="117"/>
      <c r="H21" s="112" t="s">
        <v>26</v>
      </c>
      <c r="I21" s="113"/>
      <c r="J21" s="112" t="s">
        <v>27</v>
      </c>
      <c r="K21" s="113"/>
      <c r="L21" s="38"/>
      <c r="M21" s="111"/>
      <c r="N21" s="111"/>
    </row>
    <row r="22" spans="1:23" s="20" customFormat="1" ht="19.5" customHeight="1" x14ac:dyDescent="0.2">
      <c r="A22" s="111"/>
      <c r="B22" s="111"/>
      <c r="C22" s="111"/>
      <c r="D22" s="111"/>
      <c r="E22" s="111"/>
      <c r="F22" s="65" t="s">
        <v>28</v>
      </c>
      <c r="G22" s="65" t="s">
        <v>29</v>
      </c>
      <c r="H22" s="65" t="s">
        <v>28</v>
      </c>
      <c r="I22" s="65" t="s">
        <v>29</v>
      </c>
      <c r="J22" s="65" t="s">
        <v>28</v>
      </c>
      <c r="K22" s="65" t="s">
        <v>29</v>
      </c>
      <c r="L22" s="38"/>
      <c r="M22" s="111"/>
      <c r="N22" s="111"/>
    </row>
    <row r="23" spans="1:23" x14ac:dyDescent="0.2">
      <c r="A23" s="66">
        <v>1</v>
      </c>
      <c r="B23" s="66">
        <v>2</v>
      </c>
      <c r="C23" s="66">
        <v>3</v>
      </c>
      <c r="D23" s="66">
        <v>4</v>
      </c>
      <c r="E23" s="66">
        <v>5</v>
      </c>
      <c r="F23" s="66">
        <v>6</v>
      </c>
      <c r="G23" s="66">
        <v>7</v>
      </c>
      <c r="H23" s="66">
        <v>8</v>
      </c>
      <c r="I23" s="66">
        <v>9</v>
      </c>
      <c r="J23" s="66">
        <v>10</v>
      </c>
      <c r="K23" s="66">
        <v>11</v>
      </c>
      <c r="L23" s="67"/>
      <c r="M23" s="66">
        <v>12</v>
      </c>
      <c r="N23" s="66">
        <v>13</v>
      </c>
    </row>
    <row r="24" spans="1:23" s="3" customFormat="1" ht="17.850000000000001" customHeight="1" x14ac:dyDescent="0.2">
      <c r="A24" s="106" t="s">
        <v>537</v>
      </c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</row>
    <row r="25" spans="1:23" s="3" customFormat="1" ht="17.850000000000001" customHeight="1" x14ac:dyDescent="0.2">
      <c r="A25" s="106" t="s">
        <v>538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</row>
    <row r="26" spans="1:23" ht="24" x14ac:dyDescent="0.2">
      <c r="A26" s="68">
        <v>1</v>
      </c>
      <c r="B26" s="69" t="s">
        <v>539</v>
      </c>
      <c r="C26" s="54" t="s">
        <v>540</v>
      </c>
      <c r="D26" s="70" t="s">
        <v>541</v>
      </c>
      <c r="E26" s="71">
        <v>52.19</v>
      </c>
      <c r="F26" s="56" t="s">
        <v>542</v>
      </c>
      <c r="G26" s="56">
        <v>494.76</v>
      </c>
      <c r="H26" s="72"/>
      <c r="I26" s="72"/>
      <c r="J26" s="56" t="s">
        <v>543</v>
      </c>
      <c r="K26" s="56">
        <v>6463.21</v>
      </c>
      <c r="L26" s="73"/>
      <c r="M26" s="72">
        <f t="shared" ref="M26:M55" si="0">IF(ISNUMBER(K26/G26),IF(NOT(K26/G26=0),K26/G26, " "), " ")</f>
        <v>13.063323631659795</v>
      </c>
      <c r="N26" s="70"/>
    </row>
    <row r="27" spans="1:23" s="3" customFormat="1" ht="24" x14ac:dyDescent="0.2">
      <c r="A27" s="68">
        <v>2</v>
      </c>
      <c r="B27" s="69" t="s">
        <v>544</v>
      </c>
      <c r="C27" s="54" t="s">
        <v>545</v>
      </c>
      <c r="D27" s="70" t="s">
        <v>541</v>
      </c>
      <c r="E27" s="71">
        <v>99.67</v>
      </c>
      <c r="F27" s="56" t="s">
        <v>546</v>
      </c>
      <c r="G27" s="56">
        <v>982.75</v>
      </c>
      <c r="H27" s="72"/>
      <c r="I27" s="72"/>
      <c r="J27" s="56" t="s">
        <v>547</v>
      </c>
      <c r="K27" s="56">
        <v>12834.5</v>
      </c>
      <c r="L27" s="73"/>
      <c r="M27" s="72">
        <f t="shared" si="0"/>
        <v>13.059781226151106</v>
      </c>
      <c r="N27" s="70"/>
    </row>
    <row r="28" spans="1:23" s="3" customFormat="1" ht="24" x14ac:dyDescent="0.2">
      <c r="A28" s="68">
        <v>3</v>
      </c>
      <c r="B28" s="69" t="s">
        <v>548</v>
      </c>
      <c r="C28" s="54" t="s">
        <v>549</v>
      </c>
      <c r="D28" s="70" t="s">
        <v>541</v>
      </c>
      <c r="E28" s="71">
        <v>3.06</v>
      </c>
      <c r="F28" s="56" t="s">
        <v>550</v>
      </c>
      <c r="G28" s="56">
        <v>31.61</v>
      </c>
      <c r="H28" s="72"/>
      <c r="I28" s="72"/>
      <c r="J28" s="56" t="s">
        <v>551</v>
      </c>
      <c r="K28" s="56">
        <v>412.98</v>
      </c>
      <c r="L28" s="73"/>
      <c r="M28" s="72">
        <f t="shared" si="0"/>
        <v>13.064852894653592</v>
      </c>
      <c r="N28" s="70"/>
    </row>
    <row r="29" spans="1:23" s="3" customFormat="1" ht="24" x14ac:dyDescent="0.2">
      <c r="A29" s="68">
        <v>4</v>
      </c>
      <c r="B29" s="69" t="s">
        <v>552</v>
      </c>
      <c r="C29" s="54" t="s">
        <v>553</v>
      </c>
      <c r="D29" s="70" t="s">
        <v>541</v>
      </c>
      <c r="E29" s="71">
        <v>3.48</v>
      </c>
      <c r="F29" s="56" t="s">
        <v>554</v>
      </c>
      <c r="G29" s="56">
        <v>36.89</v>
      </c>
      <c r="H29" s="72"/>
      <c r="I29" s="72"/>
      <c r="J29" s="56" t="s">
        <v>555</v>
      </c>
      <c r="K29" s="56">
        <v>481.81</v>
      </c>
      <c r="L29" s="73"/>
      <c r="M29" s="72">
        <f t="shared" si="0"/>
        <v>13.060721062618596</v>
      </c>
      <c r="N29" s="70"/>
    </row>
    <row r="30" spans="1:23" s="3" customFormat="1" ht="24" x14ac:dyDescent="0.2">
      <c r="A30" s="68">
        <v>5</v>
      </c>
      <c r="B30" s="69" t="s">
        <v>556</v>
      </c>
      <c r="C30" s="54" t="s">
        <v>557</v>
      </c>
      <c r="D30" s="70" t="s">
        <v>541</v>
      </c>
      <c r="E30" s="71">
        <v>1.42</v>
      </c>
      <c r="F30" s="56" t="s">
        <v>558</v>
      </c>
      <c r="G30" s="56">
        <v>15.18</v>
      </c>
      <c r="H30" s="72"/>
      <c r="I30" s="72"/>
      <c r="J30" s="56" t="s">
        <v>559</v>
      </c>
      <c r="K30" s="56">
        <v>198.18</v>
      </c>
      <c r="L30" s="73"/>
      <c r="M30" s="72">
        <f t="shared" si="0"/>
        <v>13.055335968379447</v>
      </c>
      <c r="N30" s="70"/>
    </row>
    <row r="31" spans="1:23" ht="24" x14ac:dyDescent="0.2">
      <c r="A31" s="68">
        <v>6</v>
      </c>
      <c r="B31" s="69" t="s">
        <v>560</v>
      </c>
      <c r="C31" s="54" t="s">
        <v>561</v>
      </c>
      <c r="D31" s="70" t="s">
        <v>541</v>
      </c>
      <c r="E31" s="71">
        <v>15.57</v>
      </c>
      <c r="F31" s="56" t="s">
        <v>562</v>
      </c>
      <c r="G31" s="56">
        <v>167.84</v>
      </c>
      <c r="H31" s="72"/>
      <c r="I31" s="72"/>
      <c r="J31" s="56" t="s">
        <v>563</v>
      </c>
      <c r="K31" s="56">
        <v>2192.7199999999998</v>
      </c>
      <c r="L31" s="73"/>
      <c r="M31" s="72">
        <f t="shared" si="0"/>
        <v>13.064346997140133</v>
      </c>
      <c r="N31" s="70"/>
    </row>
    <row r="32" spans="1:23" ht="24" x14ac:dyDescent="0.2">
      <c r="A32" s="68">
        <v>7</v>
      </c>
      <c r="B32" s="69" t="s">
        <v>564</v>
      </c>
      <c r="C32" s="54" t="s">
        <v>565</v>
      </c>
      <c r="D32" s="70" t="s">
        <v>541</v>
      </c>
      <c r="E32" s="71">
        <v>0.85</v>
      </c>
      <c r="F32" s="56" t="s">
        <v>566</v>
      </c>
      <c r="G32" s="56">
        <v>9.4</v>
      </c>
      <c r="H32" s="72"/>
      <c r="I32" s="72"/>
      <c r="J32" s="56" t="s">
        <v>567</v>
      </c>
      <c r="K32" s="56">
        <v>122.68</v>
      </c>
      <c r="L32" s="73"/>
      <c r="M32" s="72">
        <f t="shared" si="0"/>
        <v>13.051063829787234</v>
      </c>
      <c r="N32" s="70"/>
    </row>
    <row r="33" spans="1:14" ht="24" x14ac:dyDescent="0.2">
      <c r="A33" s="68">
        <v>8</v>
      </c>
      <c r="B33" s="69" t="s">
        <v>568</v>
      </c>
      <c r="C33" s="54" t="s">
        <v>569</v>
      </c>
      <c r="D33" s="70" t="s">
        <v>541</v>
      </c>
      <c r="E33" s="71">
        <v>7.18</v>
      </c>
      <c r="F33" s="56" t="s">
        <v>570</v>
      </c>
      <c r="G33" s="56">
        <v>81.42</v>
      </c>
      <c r="H33" s="72"/>
      <c r="I33" s="72"/>
      <c r="J33" s="56" t="s">
        <v>571</v>
      </c>
      <c r="K33" s="56">
        <v>1063.6400000000001</v>
      </c>
      <c r="L33" s="73"/>
      <c r="M33" s="72">
        <f t="shared" si="0"/>
        <v>13.063620732006878</v>
      </c>
      <c r="N33" s="70"/>
    </row>
    <row r="34" spans="1:14" ht="24" x14ac:dyDescent="0.2">
      <c r="A34" s="68">
        <v>9</v>
      </c>
      <c r="B34" s="69" t="s">
        <v>572</v>
      </c>
      <c r="C34" s="54" t="s">
        <v>573</v>
      </c>
      <c r="D34" s="70" t="s">
        <v>541</v>
      </c>
      <c r="E34" s="71">
        <v>32.369999999999997</v>
      </c>
      <c r="F34" s="56" t="s">
        <v>574</v>
      </c>
      <c r="G34" s="56">
        <v>371.28</v>
      </c>
      <c r="H34" s="72"/>
      <c r="I34" s="72"/>
      <c r="J34" s="56" t="s">
        <v>575</v>
      </c>
      <c r="K34" s="56">
        <v>4846.42</v>
      </c>
      <c r="L34" s="73"/>
      <c r="M34" s="72">
        <f t="shared" si="0"/>
        <v>13.053275156216333</v>
      </c>
      <c r="N34" s="70"/>
    </row>
    <row r="35" spans="1:14" ht="24" x14ac:dyDescent="0.2">
      <c r="A35" s="68">
        <v>10</v>
      </c>
      <c r="B35" s="69" t="s">
        <v>576</v>
      </c>
      <c r="C35" s="54" t="s">
        <v>577</v>
      </c>
      <c r="D35" s="70" t="s">
        <v>541</v>
      </c>
      <c r="E35" s="71">
        <v>1.9</v>
      </c>
      <c r="F35" s="56" t="s">
        <v>578</v>
      </c>
      <c r="G35" s="56">
        <v>22.06</v>
      </c>
      <c r="H35" s="72"/>
      <c r="I35" s="72"/>
      <c r="J35" s="56" t="s">
        <v>579</v>
      </c>
      <c r="K35" s="56">
        <v>288.10000000000002</v>
      </c>
      <c r="L35" s="73"/>
      <c r="M35" s="72">
        <f t="shared" si="0"/>
        <v>13.059836808703537</v>
      </c>
      <c r="N35" s="70"/>
    </row>
    <row r="36" spans="1:14" ht="24" x14ac:dyDescent="0.2">
      <c r="A36" s="68">
        <v>11</v>
      </c>
      <c r="B36" s="69" t="s">
        <v>580</v>
      </c>
      <c r="C36" s="54" t="s">
        <v>581</v>
      </c>
      <c r="D36" s="70" t="s">
        <v>541</v>
      </c>
      <c r="E36" s="71">
        <v>17.96</v>
      </c>
      <c r="F36" s="56" t="s">
        <v>582</v>
      </c>
      <c r="G36" s="56">
        <v>213.54</v>
      </c>
      <c r="H36" s="72"/>
      <c r="I36" s="72"/>
      <c r="J36" s="56" t="s">
        <v>583</v>
      </c>
      <c r="K36" s="56">
        <v>2788.82</v>
      </c>
      <c r="L36" s="73"/>
      <c r="M36" s="72">
        <f t="shared" si="0"/>
        <v>13.059941931254098</v>
      </c>
      <c r="N36" s="70"/>
    </row>
    <row r="37" spans="1:14" ht="24" x14ac:dyDescent="0.2">
      <c r="A37" s="68">
        <v>12</v>
      </c>
      <c r="B37" s="69" t="s">
        <v>580</v>
      </c>
      <c r="C37" s="54" t="s">
        <v>584</v>
      </c>
      <c r="D37" s="70" t="s">
        <v>541</v>
      </c>
      <c r="E37" s="71">
        <v>0.43</v>
      </c>
      <c r="F37" s="56" t="s">
        <v>582</v>
      </c>
      <c r="G37" s="56">
        <v>5.1100000000000003</v>
      </c>
      <c r="H37" s="72"/>
      <c r="I37" s="72"/>
      <c r="J37" s="56" t="s">
        <v>583</v>
      </c>
      <c r="K37" s="56">
        <v>66.77</v>
      </c>
      <c r="L37" s="73"/>
      <c r="M37" s="72">
        <f t="shared" si="0"/>
        <v>13.066536203522503</v>
      </c>
      <c r="N37" s="70"/>
    </row>
    <row r="38" spans="1:14" ht="24" x14ac:dyDescent="0.2">
      <c r="A38" s="68">
        <v>13</v>
      </c>
      <c r="B38" s="69" t="s">
        <v>580</v>
      </c>
      <c r="C38" s="54" t="s">
        <v>585</v>
      </c>
      <c r="D38" s="70" t="s">
        <v>541</v>
      </c>
      <c r="E38" s="71">
        <v>17.53</v>
      </c>
      <c r="F38" s="56" t="s">
        <v>582</v>
      </c>
      <c r="G38" s="56">
        <v>208.43</v>
      </c>
      <c r="H38" s="72"/>
      <c r="I38" s="72"/>
      <c r="J38" s="56" t="s">
        <v>583</v>
      </c>
      <c r="K38" s="56">
        <v>2722.05</v>
      </c>
      <c r="L38" s="73"/>
      <c r="M38" s="72">
        <f t="shared" si="0"/>
        <v>13.059780261958451</v>
      </c>
      <c r="N38" s="70"/>
    </row>
    <row r="39" spans="1:14" ht="24" x14ac:dyDescent="0.2">
      <c r="A39" s="68">
        <v>14</v>
      </c>
      <c r="B39" s="69" t="s">
        <v>586</v>
      </c>
      <c r="C39" s="54" t="s">
        <v>581</v>
      </c>
      <c r="D39" s="70" t="s">
        <v>541</v>
      </c>
      <c r="E39" s="71">
        <v>63.12</v>
      </c>
      <c r="F39" s="56" t="s">
        <v>587</v>
      </c>
      <c r="G39" s="56">
        <v>767.54</v>
      </c>
      <c r="H39" s="72"/>
      <c r="I39" s="72"/>
      <c r="J39" s="56" t="s">
        <v>588</v>
      </c>
      <c r="K39" s="56">
        <v>10021.549999999999</v>
      </c>
      <c r="L39" s="73"/>
      <c r="M39" s="72">
        <f t="shared" si="0"/>
        <v>13.056713656617244</v>
      </c>
      <c r="N39" s="70"/>
    </row>
    <row r="40" spans="1:14" ht="24" x14ac:dyDescent="0.2">
      <c r="A40" s="68">
        <v>15</v>
      </c>
      <c r="B40" s="69" t="s">
        <v>586</v>
      </c>
      <c r="C40" s="54" t="s">
        <v>589</v>
      </c>
      <c r="D40" s="70" t="s">
        <v>541</v>
      </c>
      <c r="E40" s="71">
        <v>0.65</v>
      </c>
      <c r="F40" s="56" t="s">
        <v>587</v>
      </c>
      <c r="G40" s="56">
        <v>7.9</v>
      </c>
      <c r="H40" s="72"/>
      <c r="I40" s="72"/>
      <c r="J40" s="56" t="s">
        <v>588</v>
      </c>
      <c r="K40" s="56">
        <v>103.2</v>
      </c>
      <c r="L40" s="73"/>
      <c r="M40" s="72">
        <f t="shared" si="0"/>
        <v>13.063291139240507</v>
      </c>
      <c r="N40" s="70"/>
    </row>
    <row r="41" spans="1:14" ht="24" x14ac:dyDescent="0.2">
      <c r="A41" s="68">
        <v>16</v>
      </c>
      <c r="B41" s="69" t="s">
        <v>586</v>
      </c>
      <c r="C41" s="54" t="s">
        <v>590</v>
      </c>
      <c r="D41" s="70" t="s">
        <v>541</v>
      </c>
      <c r="E41" s="71">
        <v>62.47</v>
      </c>
      <c r="F41" s="56" t="s">
        <v>587</v>
      </c>
      <c r="G41" s="56">
        <v>759.64</v>
      </c>
      <c r="H41" s="72"/>
      <c r="I41" s="72"/>
      <c r="J41" s="56" t="s">
        <v>588</v>
      </c>
      <c r="K41" s="56">
        <v>9918.35</v>
      </c>
      <c r="L41" s="73"/>
      <c r="M41" s="72">
        <f t="shared" si="0"/>
        <v>13.056645253014587</v>
      </c>
      <c r="N41" s="70"/>
    </row>
    <row r="42" spans="1:14" ht="24" x14ac:dyDescent="0.2">
      <c r="A42" s="68">
        <v>17</v>
      </c>
      <c r="B42" s="69" t="s">
        <v>591</v>
      </c>
      <c r="C42" s="54" t="s">
        <v>592</v>
      </c>
      <c r="D42" s="70" t="s">
        <v>541</v>
      </c>
      <c r="E42" s="71">
        <v>28.12</v>
      </c>
      <c r="F42" s="56" t="s">
        <v>593</v>
      </c>
      <c r="G42" s="56">
        <v>352.62</v>
      </c>
      <c r="H42" s="72"/>
      <c r="I42" s="72"/>
      <c r="J42" s="56" t="s">
        <v>594</v>
      </c>
      <c r="K42" s="56">
        <v>4603.24</v>
      </c>
      <c r="L42" s="73"/>
      <c r="M42" s="72">
        <f t="shared" si="0"/>
        <v>13.05439283080937</v>
      </c>
      <c r="N42" s="70"/>
    </row>
    <row r="43" spans="1:14" ht="24" x14ac:dyDescent="0.2">
      <c r="A43" s="68">
        <v>18</v>
      </c>
      <c r="B43" s="69" t="s">
        <v>595</v>
      </c>
      <c r="C43" s="54" t="s">
        <v>581</v>
      </c>
      <c r="D43" s="70" t="s">
        <v>541</v>
      </c>
      <c r="E43" s="71">
        <v>85.54</v>
      </c>
      <c r="F43" s="56" t="s">
        <v>596</v>
      </c>
      <c r="G43" s="56">
        <v>1088.07</v>
      </c>
      <c r="H43" s="72"/>
      <c r="I43" s="72"/>
      <c r="J43" s="56" t="s">
        <v>597</v>
      </c>
      <c r="K43" s="56">
        <v>14206.48</v>
      </c>
      <c r="L43" s="73"/>
      <c r="M43" s="72">
        <f t="shared" si="0"/>
        <v>13.056586432858181</v>
      </c>
      <c r="N43" s="70"/>
    </row>
    <row r="44" spans="1:14" ht="24" x14ac:dyDescent="0.2">
      <c r="A44" s="68">
        <v>19</v>
      </c>
      <c r="B44" s="69" t="s">
        <v>595</v>
      </c>
      <c r="C44" s="54" t="s">
        <v>598</v>
      </c>
      <c r="D44" s="70" t="s">
        <v>541</v>
      </c>
      <c r="E44" s="71">
        <v>0.38</v>
      </c>
      <c r="F44" s="56" t="s">
        <v>596</v>
      </c>
      <c r="G44" s="56">
        <v>4.83</v>
      </c>
      <c r="H44" s="72"/>
      <c r="I44" s="72"/>
      <c r="J44" s="56" t="s">
        <v>597</v>
      </c>
      <c r="K44" s="56">
        <v>63.11</v>
      </c>
      <c r="L44" s="73"/>
      <c r="M44" s="72">
        <f t="shared" si="0"/>
        <v>13.066252587991718</v>
      </c>
      <c r="N44" s="70"/>
    </row>
    <row r="45" spans="1:14" ht="24" x14ac:dyDescent="0.2">
      <c r="A45" s="68">
        <v>20</v>
      </c>
      <c r="B45" s="69" t="s">
        <v>595</v>
      </c>
      <c r="C45" s="54" t="s">
        <v>599</v>
      </c>
      <c r="D45" s="70" t="s">
        <v>541</v>
      </c>
      <c r="E45" s="71">
        <v>85.16</v>
      </c>
      <c r="F45" s="56" t="s">
        <v>596</v>
      </c>
      <c r="G45" s="56">
        <v>1083.24</v>
      </c>
      <c r="H45" s="72"/>
      <c r="I45" s="72"/>
      <c r="J45" s="56" t="s">
        <v>597</v>
      </c>
      <c r="K45" s="56">
        <v>14143.37</v>
      </c>
      <c r="L45" s="73"/>
      <c r="M45" s="72">
        <f t="shared" si="0"/>
        <v>13.056543332964072</v>
      </c>
      <c r="N45" s="70"/>
    </row>
    <row r="46" spans="1:14" ht="24" x14ac:dyDescent="0.2">
      <c r="A46" s="68">
        <v>21</v>
      </c>
      <c r="B46" s="69" t="s">
        <v>600</v>
      </c>
      <c r="C46" s="54" t="s">
        <v>601</v>
      </c>
      <c r="D46" s="70" t="s">
        <v>541</v>
      </c>
      <c r="E46" s="71">
        <v>29.02</v>
      </c>
      <c r="F46" s="56" t="s">
        <v>602</v>
      </c>
      <c r="G46" s="56">
        <v>379.86</v>
      </c>
      <c r="H46" s="72"/>
      <c r="I46" s="72"/>
      <c r="J46" s="56" t="s">
        <v>603</v>
      </c>
      <c r="K46" s="56">
        <v>4957.78</v>
      </c>
      <c r="L46" s="73"/>
      <c r="M46" s="72">
        <f t="shared" si="0"/>
        <v>13.051597957142103</v>
      </c>
      <c r="N46" s="70"/>
    </row>
    <row r="47" spans="1:14" ht="24" x14ac:dyDescent="0.2">
      <c r="A47" s="68">
        <v>22</v>
      </c>
      <c r="B47" s="69" t="s">
        <v>604</v>
      </c>
      <c r="C47" s="54" t="s">
        <v>605</v>
      </c>
      <c r="D47" s="70" t="s">
        <v>541</v>
      </c>
      <c r="E47" s="71">
        <v>14.85</v>
      </c>
      <c r="F47" s="56" t="s">
        <v>606</v>
      </c>
      <c r="G47" s="56">
        <v>199.88</v>
      </c>
      <c r="H47" s="72"/>
      <c r="I47" s="72"/>
      <c r="J47" s="56" t="s">
        <v>607</v>
      </c>
      <c r="K47" s="56">
        <v>2610.04</v>
      </c>
      <c r="L47" s="73"/>
      <c r="M47" s="72">
        <f t="shared" si="0"/>
        <v>13.058034820892535</v>
      </c>
      <c r="N47" s="70"/>
    </row>
    <row r="48" spans="1:14" ht="24" x14ac:dyDescent="0.2">
      <c r="A48" s="68">
        <v>23</v>
      </c>
      <c r="B48" s="69" t="s">
        <v>608</v>
      </c>
      <c r="C48" s="54" t="s">
        <v>609</v>
      </c>
      <c r="D48" s="70" t="s">
        <v>541</v>
      </c>
      <c r="E48" s="71">
        <v>8</v>
      </c>
      <c r="F48" s="56" t="s">
        <v>610</v>
      </c>
      <c r="G48" s="56">
        <v>109.12</v>
      </c>
      <c r="H48" s="72"/>
      <c r="I48" s="72"/>
      <c r="J48" s="56" t="s">
        <v>611</v>
      </c>
      <c r="K48" s="56">
        <v>1425.12</v>
      </c>
      <c r="L48" s="73"/>
      <c r="M48" s="72">
        <f t="shared" si="0"/>
        <v>13.060117302052785</v>
      </c>
      <c r="N48" s="70"/>
    </row>
    <row r="49" spans="1:14" ht="24" x14ac:dyDescent="0.2">
      <c r="A49" s="68">
        <v>24</v>
      </c>
      <c r="B49" s="69" t="s">
        <v>612</v>
      </c>
      <c r="C49" s="54" t="s">
        <v>613</v>
      </c>
      <c r="D49" s="70" t="s">
        <v>541</v>
      </c>
      <c r="E49" s="71">
        <v>29</v>
      </c>
      <c r="F49" s="56" t="s">
        <v>614</v>
      </c>
      <c r="G49" s="56">
        <v>406.59</v>
      </c>
      <c r="H49" s="72"/>
      <c r="I49" s="72"/>
      <c r="J49" s="56" t="s">
        <v>615</v>
      </c>
      <c r="K49" s="56">
        <v>5309.03</v>
      </c>
      <c r="L49" s="73"/>
      <c r="M49" s="72">
        <f t="shared" si="0"/>
        <v>13.057453454339752</v>
      </c>
      <c r="N49" s="70"/>
    </row>
    <row r="50" spans="1:14" ht="24" x14ac:dyDescent="0.2">
      <c r="A50" s="68">
        <v>25</v>
      </c>
      <c r="B50" s="69" t="s">
        <v>616</v>
      </c>
      <c r="C50" s="54" t="s">
        <v>617</v>
      </c>
      <c r="D50" s="70" t="s">
        <v>541</v>
      </c>
      <c r="E50" s="71">
        <v>3.6</v>
      </c>
      <c r="F50" s="56" t="s">
        <v>618</v>
      </c>
      <c r="G50" s="56">
        <v>58.79</v>
      </c>
      <c r="H50" s="72"/>
      <c r="I50" s="72"/>
      <c r="J50" s="56" t="s">
        <v>619</v>
      </c>
      <c r="K50" s="56">
        <v>767.63</v>
      </c>
      <c r="L50" s="73"/>
      <c r="M50" s="72">
        <f t="shared" si="0"/>
        <v>13.057152576968873</v>
      </c>
      <c r="N50" s="70"/>
    </row>
    <row r="51" spans="1:14" s="87" customFormat="1" x14ac:dyDescent="0.2">
      <c r="A51" s="83"/>
      <c r="B51" s="84"/>
      <c r="C51" s="85" t="s">
        <v>1266</v>
      </c>
      <c r="D51" s="82" t="s">
        <v>1267</v>
      </c>
      <c r="E51" s="86"/>
      <c r="F51" s="63"/>
      <c r="G51" s="63">
        <v>5789.2</v>
      </c>
      <c r="H51" s="80"/>
      <c r="I51" s="80"/>
      <c r="J51" s="63"/>
      <c r="K51" s="63">
        <v>75593.929999999993</v>
      </c>
      <c r="L51" s="81"/>
      <c r="M51" s="80">
        <f t="shared" si="0"/>
        <v>13.057750639121121</v>
      </c>
      <c r="N51" s="82"/>
    </row>
    <row r="52" spans="1:14" s="87" customFormat="1" x14ac:dyDescent="0.2">
      <c r="A52" s="83"/>
      <c r="B52" s="84"/>
      <c r="C52" s="85" t="s">
        <v>1266</v>
      </c>
      <c r="D52" s="82" t="s">
        <v>1267</v>
      </c>
      <c r="E52" s="86"/>
      <c r="F52" s="63"/>
      <c r="G52" s="63">
        <v>11578.4</v>
      </c>
      <c r="H52" s="80"/>
      <c r="I52" s="80"/>
      <c r="J52" s="63"/>
      <c r="K52" s="63">
        <v>151187.85999999999</v>
      </c>
      <c r="L52" s="81"/>
      <c r="M52" s="80">
        <f t="shared" si="0"/>
        <v>13.057750639121121</v>
      </c>
      <c r="N52" s="82"/>
    </row>
    <row r="53" spans="1:14" s="87" customFormat="1" ht="24" x14ac:dyDescent="0.2">
      <c r="A53" s="83"/>
      <c r="B53" s="84"/>
      <c r="C53" s="85" t="s">
        <v>1264</v>
      </c>
      <c r="D53" s="82"/>
      <c r="E53" s="86"/>
      <c r="F53" s="63"/>
      <c r="G53" s="63">
        <v>5789</v>
      </c>
      <c r="H53" s="80"/>
      <c r="I53" s="80"/>
      <c r="J53" s="63"/>
      <c r="K53" s="63">
        <v>75594</v>
      </c>
      <c r="L53" s="81"/>
      <c r="M53" s="80">
        <f t="shared" si="0"/>
        <v>13.058213853860771</v>
      </c>
      <c r="N53" s="82"/>
    </row>
    <row r="54" spans="1:14" ht="24" x14ac:dyDescent="0.2">
      <c r="A54" s="68">
        <v>26</v>
      </c>
      <c r="B54" s="69">
        <v>2</v>
      </c>
      <c r="C54" s="54" t="s">
        <v>620</v>
      </c>
      <c r="D54" s="70" t="s">
        <v>541</v>
      </c>
      <c r="E54" s="71">
        <v>78.510000000000005</v>
      </c>
      <c r="F54" s="56">
        <v>13.80715832378041</v>
      </c>
      <c r="G54" s="56">
        <v>1084</v>
      </c>
      <c r="H54" s="72"/>
      <c r="I54" s="72"/>
      <c r="J54" s="56">
        <v>180.56298560692903</v>
      </c>
      <c r="K54" s="56">
        <v>14176</v>
      </c>
      <c r="L54" s="73"/>
      <c r="M54" s="72">
        <f t="shared" si="0"/>
        <v>13.07749077490775</v>
      </c>
      <c r="N54" s="70"/>
    </row>
    <row r="55" spans="1:14" s="87" customFormat="1" ht="24" x14ac:dyDescent="0.2">
      <c r="A55" s="83"/>
      <c r="B55" s="84"/>
      <c r="C55" s="85" t="s">
        <v>1265</v>
      </c>
      <c r="D55" s="82"/>
      <c r="E55" s="86"/>
      <c r="F55" s="63"/>
      <c r="G55" s="63">
        <v>1084</v>
      </c>
      <c r="H55" s="80"/>
      <c r="I55" s="80"/>
      <c r="J55" s="63"/>
      <c r="K55" s="63">
        <v>14176</v>
      </c>
      <c r="L55" s="81"/>
      <c r="M55" s="80">
        <f t="shared" si="0"/>
        <v>13.07749077490775</v>
      </c>
      <c r="N55" s="82"/>
    </row>
    <row r="56" spans="1:14" ht="17.850000000000001" customHeight="1" x14ac:dyDescent="0.2">
      <c r="A56" s="106" t="s">
        <v>622</v>
      </c>
      <c r="B56" s="91"/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</row>
    <row r="57" spans="1:14" ht="36" x14ac:dyDescent="0.2">
      <c r="A57" s="68">
        <v>27</v>
      </c>
      <c r="B57" s="69">
        <v>10201</v>
      </c>
      <c r="C57" s="54" t="s">
        <v>623</v>
      </c>
      <c r="D57" s="70" t="s">
        <v>624</v>
      </c>
      <c r="E57" s="71">
        <v>10.95</v>
      </c>
      <c r="F57" s="56" t="s">
        <v>625</v>
      </c>
      <c r="G57" s="56">
        <v>45.98</v>
      </c>
      <c r="H57" s="72"/>
      <c r="I57" s="72"/>
      <c r="J57" s="56" t="s">
        <v>626</v>
      </c>
      <c r="K57" s="56">
        <v>175.2</v>
      </c>
      <c r="L57" s="73"/>
      <c r="M57" s="72">
        <f t="shared" ref="M57:M88" si="1">IF(ISNUMBER(K57/G57),IF(NOT(K57/G57=0),K57/G57, " "), " ")</f>
        <v>3.8103523270987387</v>
      </c>
      <c r="N57" s="70" t="s">
        <v>627</v>
      </c>
    </row>
    <row r="58" spans="1:14" ht="36" x14ac:dyDescent="0.2">
      <c r="A58" s="68">
        <v>28</v>
      </c>
      <c r="B58" s="69">
        <v>21102</v>
      </c>
      <c r="C58" s="54" t="s">
        <v>628</v>
      </c>
      <c r="D58" s="70" t="s">
        <v>624</v>
      </c>
      <c r="E58" s="71">
        <v>0.02</v>
      </c>
      <c r="F58" s="56" t="s">
        <v>629</v>
      </c>
      <c r="G58" s="56">
        <v>2.68</v>
      </c>
      <c r="H58" s="72"/>
      <c r="I58" s="72"/>
      <c r="J58" s="56" t="s">
        <v>630</v>
      </c>
      <c r="K58" s="56">
        <v>16.68</v>
      </c>
      <c r="L58" s="73"/>
      <c r="M58" s="72">
        <f t="shared" si="1"/>
        <v>6.2238805970149249</v>
      </c>
      <c r="N58" s="70" t="s">
        <v>627</v>
      </c>
    </row>
    <row r="59" spans="1:14" ht="36" x14ac:dyDescent="0.2">
      <c r="A59" s="68">
        <v>29</v>
      </c>
      <c r="B59" s="69">
        <v>21141</v>
      </c>
      <c r="C59" s="54" t="s">
        <v>631</v>
      </c>
      <c r="D59" s="70" t="s">
        <v>624</v>
      </c>
      <c r="E59" s="71">
        <v>3.19</v>
      </c>
      <c r="F59" s="56" t="s">
        <v>629</v>
      </c>
      <c r="G59" s="56">
        <v>427.69</v>
      </c>
      <c r="H59" s="72"/>
      <c r="I59" s="72"/>
      <c r="J59" s="56" t="s">
        <v>632</v>
      </c>
      <c r="K59" s="56">
        <v>2555.19</v>
      </c>
      <c r="L59" s="73"/>
      <c r="M59" s="72">
        <f t="shared" si="1"/>
        <v>5.9743973438705602</v>
      </c>
      <c r="N59" s="70" t="s">
        <v>627</v>
      </c>
    </row>
    <row r="60" spans="1:14" ht="36" x14ac:dyDescent="0.2">
      <c r="A60" s="68">
        <v>30</v>
      </c>
      <c r="B60" s="69">
        <v>21143</v>
      </c>
      <c r="C60" s="54" t="s">
        <v>633</v>
      </c>
      <c r="D60" s="70" t="s">
        <v>624</v>
      </c>
      <c r="E60" s="71">
        <v>11.25</v>
      </c>
      <c r="F60" s="56" t="s">
        <v>634</v>
      </c>
      <c r="G60" s="56">
        <v>1992.48</v>
      </c>
      <c r="H60" s="72"/>
      <c r="I60" s="72"/>
      <c r="J60" s="56" t="s">
        <v>635</v>
      </c>
      <c r="K60" s="56">
        <v>11025</v>
      </c>
      <c r="L60" s="73"/>
      <c r="M60" s="72">
        <f t="shared" si="1"/>
        <v>5.5333052276559869</v>
      </c>
      <c r="N60" s="70" t="s">
        <v>627</v>
      </c>
    </row>
    <row r="61" spans="1:14" ht="36" x14ac:dyDescent="0.2">
      <c r="A61" s="68">
        <v>31</v>
      </c>
      <c r="B61" s="69">
        <v>21243</v>
      </c>
      <c r="C61" s="54" t="s">
        <v>636</v>
      </c>
      <c r="D61" s="70" t="s">
        <v>624</v>
      </c>
      <c r="E61" s="71">
        <v>0.22</v>
      </c>
      <c r="F61" s="56" t="s">
        <v>637</v>
      </c>
      <c r="G61" s="56">
        <v>23.6</v>
      </c>
      <c r="H61" s="72"/>
      <c r="I61" s="72"/>
      <c r="J61" s="56" t="s">
        <v>638</v>
      </c>
      <c r="K61" s="56">
        <v>143.22</v>
      </c>
      <c r="L61" s="73"/>
      <c r="M61" s="72">
        <f t="shared" si="1"/>
        <v>6.06864406779661</v>
      </c>
      <c r="N61" s="70" t="s">
        <v>627</v>
      </c>
    </row>
    <row r="62" spans="1:14" ht="36" x14ac:dyDescent="0.2">
      <c r="A62" s="68">
        <v>32</v>
      </c>
      <c r="B62" s="69">
        <v>30101</v>
      </c>
      <c r="C62" s="54" t="s">
        <v>639</v>
      </c>
      <c r="D62" s="70" t="s">
        <v>624</v>
      </c>
      <c r="E62" s="71">
        <v>0.12</v>
      </c>
      <c r="F62" s="56" t="s">
        <v>640</v>
      </c>
      <c r="G62" s="56">
        <v>13.39</v>
      </c>
      <c r="H62" s="72"/>
      <c r="I62" s="72"/>
      <c r="J62" s="56" t="s">
        <v>641</v>
      </c>
      <c r="K62" s="56">
        <v>63.48</v>
      </c>
      <c r="L62" s="73"/>
      <c r="M62" s="72">
        <f t="shared" si="1"/>
        <v>4.7408513816280804</v>
      </c>
      <c r="N62" s="70" t="s">
        <v>627</v>
      </c>
    </row>
    <row r="63" spans="1:14" ht="36" x14ac:dyDescent="0.2">
      <c r="A63" s="68">
        <v>33</v>
      </c>
      <c r="B63" s="69">
        <v>30303</v>
      </c>
      <c r="C63" s="54" t="s">
        <v>642</v>
      </c>
      <c r="D63" s="70" t="s">
        <v>624</v>
      </c>
      <c r="E63" s="71">
        <v>12.99</v>
      </c>
      <c r="F63" s="56" t="s">
        <v>643</v>
      </c>
      <c r="G63" s="56">
        <v>13.77</v>
      </c>
      <c r="H63" s="72"/>
      <c r="I63" s="72"/>
      <c r="J63" s="56" t="s">
        <v>644</v>
      </c>
      <c r="K63" s="56">
        <v>64.95</v>
      </c>
      <c r="L63" s="73"/>
      <c r="M63" s="72">
        <f t="shared" si="1"/>
        <v>4.7167755991285407</v>
      </c>
      <c r="N63" s="70" t="s">
        <v>627</v>
      </c>
    </row>
    <row r="64" spans="1:14" ht="36" x14ac:dyDescent="0.2">
      <c r="A64" s="68">
        <v>34</v>
      </c>
      <c r="B64" s="69">
        <v>31901</v>
      </c>
      <c r="C64" s="54" t="s">
        <v>645</v>
      </c>
      <c r="D64" s="70" t="s">
        <v>624</v>
      </c>
      <c r="E64" s="71">
        <v>0.24</v>
      </c>
      <c r="F64" s="56" t="s">
        <v>646</v>
      </c>
      <c r="G64" s="56">
        <v>0.33</v>
      </c>
      <c r="H64" s="72"/>
      <c r="I64" s="72"/>
      <c r="J64" s="56" t="s">
        <v>644</v>
      </c>
      <c r="K64" s="56">
        <v>1.2</v>
      </c>
      <c r="L64" s="73"/>
      <c r="M64" s="72">
        <f t="shared" si="1"/>
        <v>3.6363636363636362</v>
      </c>
      <c r="N64" s="70" t="s">
        <v>647</v>
      </c>
    </row>
    <row r="65" spans="1:14" ht="36" x14ac:dyDescent="0.2">
      <c r="A65" s="68">
        <v>35</v>
      </c>
      <c r="B65" s="69">
        <v>40102</v>
      </c>
      <c r="C65" s="54" t="s">
        <v>648</v>
      </c>
      <c r="D65" s="70" t="s">
        <v>624</v>
      </c>
      <c r="E65" s="71">
        <v>12.42</v>
      </c>
      <c r="F65" s="56" t="s">
        <v>649</v>
      </c>
      <c r="G65" s="56">
        <v>387</v>
      </c>
      <c r="H65" s="72"/>
      <c r="I65" s="72"/>
      <c r="J65" s="56" t="s">
        <v>650</v>
      </c>
      <c r="K65" s="56">
        <v>2881.44</v>
      </c>
      <c r="L65" s="73"/>
      <c r="M65" s="72">
        <f t="shared" si="1"/>
        <v>7.445581395348837</v>
      </c>
      <c r="N65" s="70" t="s">
        <v>627</v>
      </c>
    </row>
    <row r="66" spans="1:14" ht="36" x14ac:dyDescent="0.2">
      <c r="A66" s="68">
        <v>36</v>
      </c>
      <c r="B66" s="69">
        <v>40202</v>
      </c>
      <c r="C66" s="54" t="s">
        <v>651</v>
      </c>
      <c r="D66" s="70" t="s">
        <v>624</v>
      </c>
      <c r="E66" s="71">
        <v>11.29</v>
      </c>
      <c r="F66" s="56" t="s">
        <v>652</v>
      </c>
      <c r="G66" s="56">
        <v>390.97</v>
      </c>
      <c r="H66" s="72"/>
      <c r="I66" s="72"/>
      <c r="J66" s="56" t="s">
        <v>653</v>
      </c>
      <c r="K66" s="56">
        <v>1196.74</v>
      </c>
      <c r="L66" s="73"/>
      <c r="M66" s="72">
        <f t="shared" si="1"/>
        <v>3.0609509681049696</v>
      </c>
      <c r="N66" s="70" t="s">
        <v>627</v>
      </c>
    </row>
    <row r="67" spans="1:14" ht="36" x14ac:dyDescent="0.2">
      <c r="A67" s="68">
        <v>37</v>
      </c>
      <c r="B67" s="69">
        <v>40502</v>
      </c>
      <c r="C67" s="54" t="s">
        <v>654</v>
      </c>
      <c r="D67" s="70" t="s">
        <v>624</v>
      </c>
      <c r="E67" s="71">
        <v>0.75</v>
      </c>
      <c r="F67" s="56" t="s">
        <v>655</v>
      </c>
      <c r="G67" s="56">
        <v>5.88</v>
      </c>
      <c r="H67" s="72"/>
      <c r="I67" s="72"/>
      <c r="J67" s="56" t="s">
        <v>656</v>
      </c>
      <c r="K67" s="56">
        <v>34.5</v>
      </c>
      <c r="L67" s="73"/>
      <c r="M67" s="72">
        <f t="shared" si="1"/>
        <v>5.8673469387755102</v>
      </c>
      <c r="N67" s="70" t="s">
        <v>627</v>
      </c>
    </row>
    <row r="68" spans="1:14" ht="36" x14ac:dyDescent="0.2">
      <c r="A68" s="68">
        <v>38</v>
      </c>
      <c r="B68" s="69">
        <v>40504</v>
      </c>
      <c r="C68" s="54" t="s">
        <v>657</v>
      </c>
      <c r="D68" s="70" t="s">
        <v>624</v>
      </c>
      <c r="E68" s="71">
        <v>2.99</v>
      </c>
      <c r="F68" s="56" t="s">
        <v>658</v>
      </c>
      <c r="G68" s="56">
        <v>3.86</v>
      </c>
      <c r="H68" s="72"/>
      <c r="I68" s="72"/>
      <c r="J68" s="56" t="s">
        <v>644</v>
      </c>
      <c r="K68" s="56">
        <v>14.95</v>
      </c>
      <c r="L68" s="73"/>
      <c r="M68" s="72">
        <f t="shared" si="1"/>
        <v>3.8730569948186528</v>
      </c>
      <c r="N68" s="70" t="s">
        <v>627</v>
      </c>
    </row>
    <row r="69" spans="1:14" ht="72" x14ac:dyDescent="0.2">
      <c r="A69" s="68">
        <v>39</v>
      </c>
      <c r="B69" s="69">
        <v>41401</v>
      </c>
      <c r="C69" s="54" t="s">
        <v>659</v>
      </c>
      <c r="D69" s="70" t="s">
        <v>624</v>
      </c>
      <c r="E69" s="71">
        <v>0.08</v>
      </c>
      <c r="F69" s="56" t="s">
        <v>660</v>
      </c>
      <c r="G69" s="56">
        <v>0.26</v>
      </c>
      <c r="H69" s="72"/>
      <c r="I69" s="72"/>
      <c r="J69" s="56" t="s">
        <v>661</v>
      </c>
      <c r="K69" s="56">
        <v>0.64</v>
      </c>
      <c r="L69" s="73"/>
      <c r="M69" s="72">
        <f t="shared" si="1"/>
        <v>2.4615384615384617</v>
      </c>
      <c r="N69" s="70" t="s">
        <v>627</v>
      </c>
    </row>
    <row r="70" spans="1:14" ht="36" x14ac:dyDescent="0.2">
      <c r="A70" s="68">
        <v>40</v>
      </c>
      <c r="B70" s="69">
        <v>41803</v>
      </c>
      <c r="C70" s="54" t="s">
        <v>662</v>
      </c>
      <c r="D70" s="70" t="s">
        <v>624</v>
      </c>
      <c r="E70" s="71">
        <v>3.6</v>
      </c>
      <c r="F70" s="56" t="s">
        <v>663</v>
      </c>
      <c r="G70" s="56">
        <v>29.34</v>
      </c>
      <c r="H70" s="72"/>
      <c r="I70" s="72"/>
      <c r="J70" s="56" t="s">
        <v>664</v>
      </c>
      <c r="K70" s="56">
        <v>104.4</v>
      </c>
      <c r="L70" s="73"/>
      <c r="M70" s="72">
        <f t="shared" si="1"/>
        <v>3.5582822085889574</v>
      </c>
      <c r="N70" s="70" t="s">
        <v>627</v>
      </c>
    </row>
    <row r="71" spans="1:14" ht="36" x14ac:dyDescent="0.2">
      <c r="A71" s="68">
        <v>41</v>
      </c>
      <c r="B71" s="69">
        <v>41900</v>
      </c>
      <c r="C71" s="54" t="s">
        <v>665</v>
      </c>
      <c r="D71" s="70" t="s">
        <v>624</v>
      </c>
      <c r="E71" s="71">
        <v>1.26</v>
      </c>
      <c r="F71" s="56" t="s">
        <v>666</v>
      </c>
      <c r="G71" s="56">
        <v>71.72</v>
      </c>
      <c r="H71" s="72"/>
      <c r="I71" s="72"/>
      <c r="J71" s="56" t="s">
        <v>667</v>
      </c>
      <c r="K71" s="56">
        <v>201.6</v>
      </c>
      <c r="L71" s="73"/>
      <c r="M71" s="72">
        <f t="shared" si="1"/>
        <v>2.8109313998884549</v>
      </c>
      <c r="N71" s="70" t="s">
        <v>627</v>
      </c>
    </row>
    <row r="72" spans="1:14" ht="48" x14ac:dyDescent="0.2">
      <c r="A72" s="68">
        <v>42</v>
      </c>
      <c r="B72" s="69">
        <v>50101</v>
      </c>
      <c r="C72" s="54" t="s">
        <v>668</v>
      </c>
      <c r="D72" s="70" t="s">
        <v>624</v>
      </c>
      <c r="E72" s="71">
        <v>10.34</v>
      </c>
      <c r="F72" s="56" t="s">
        <v>669</v>
      </c>
      <c r="G72" s="56">
        <v>648.84</v>
      </c>
      <c r="H72" s="72"/>
      <c r="I72" s="72"/>
      <c r="J72" s="56" t="s">
        <v>670</v>
      </c>
      <c r="K72" s="56">
        <v>4353.1400000000003</v>
      </c>
      <c r="L72" s="73"/>
      <c r="M72" s="72">
        <f t="shared" si="1"/>
        <v>6.7091116453979414</v>
      </c>
      <c r="N72" s="70" t="s">
        <v>627</v>
      </c>
    </row>
    <row r="73" spans="1:14" ht="48" x14ac:dyDescent="0.2">
      <c r="A73" s="68">
        <v>43</v>
      </c>
      <c r="B73" s="69">
        <v>60247</v>
      </c>
      <c r="C73" s="54" t="s">
        <v>671</v>
      </c>
      <c r="D73" s="70" t="s">
        <v>624</v>
      </c>
      <c r="E73" s="71">
        <v>3.69</v>
      </c>
      <c r="F73" s="56" t="s">
        <v>672</v>
      </c>
      <c r="G73" s="56">
        <v>454.28</v>
      </c>
      <c r="H73" s="72"/>
      <c r="I73" s="72"/>
      <c r="J73" s="56" t="s">
        <v>673</v>
      </c>
      <c r="K73" s="56">
        <v>2749.05</v>
      </c>
      <c r="L73" s="73"/>
      <c r="M73" s="72">
        <f t="shared" si="1"/>
        <v>6.0514440433213004</v>
      </c>
      <c r="N73" s="70" t="s">
        <v>627</v>
      </c>
    </row>
    <row r="74" spans="1:14" ht="48" x14ac:dyDescent="0.2">
      <c r="A74" s="68">
        <v>44</v>
      </c>
      <c r="B74" s="69">
        <v>60338</v>
      </c>
      <c r="C74" s="54" t="s">
        <v>674</v>
      </c>
      <c r="D74" s="70" t="s">
        <v>624</v>
      </c>
      <c r="E74" s="71">
        <v>0.13</v>
      </c>
      <c r="F74" s="56" t="s">
        <v>675</v>
      </c>
      <c r="G74" s="56">
        <v>13.65</v>
      </c>
      <c r="H74" s="72"/>
      <c r="I74" s="72"/>
      <c r="J74" s="56" t="s">
        <v>676</v>
      </c>
      <c r="K74" s="56">
        <v>79.95</v>
      </c>
      <c r="L74" s="73"/>
      <c r="M74" s="72">
        <f t="shared" si="1"/>
        <v>5.8571428571428568</v>
      </c>
      <c r="N74" s="70" t="s">
        <v>627</v>
      </c>
    </row>
    <row r="75" spans="1:14" ht="36" x14ac:dyDescent="0.2">
      <c r="A75" s="68">
        <v>45</v>
      </c>
      <c r="B75" s="69">
        <v>70148</v>
      </c>
      <c r="C75" s="54" t="s">
        <v>677</v>
      </c>
      <c r="D75" s="70" t="s">
        <v>624</v>
      </c>
      <c r="E75" s="71">
        <v>0.9</v>
      </c>
      <c r="F75" s="56" t="s">
        <v>678</v>
      </c>
      <c r="G75" s="56">
        <v>64.27</v>
      </c>
      <c r="H75" s="72"/>
      <c r="I75" s="72"/>
      <c r="J75" s="56" t="s">
        <v>679</v>
      </c>
      <c r="K75" s="56">
        <v>565.20000000000005</v>
      </c>
      <c r="L75" s="73"/>
      <c r="M75" s="72">
        <f t="shared" si="1"/>
        <v>8.7941496810331419</v>
      </c>
      <c r="N75" s="70" t="s">
        <v>627</v>
      </c>
    </row>
    <row r="76" spans="1:14" ht="36" x14ac:dyDescent="0.2">
      <c r="A76" s="68">
        <v>46</v>
      </c>
      <c r="B76" s="69">
        <v>70149</v>
      </c>
      <c r="C76" s="54" t="s">
        <v>680</v>
      </c>
      <c r="D76" s="70" t="s">
        <v>624</v>
      </c>
      <c r="E76" s="71">
        <v>0.34</v>
      </c>
      <c r="F76" s="56" t="s">
        <v>681</v>
      </c>
      <c r="G76" s="56">
        <v>29.91</v>
      </c>
      <c r="H76" s="72"/>
      <c r="I76" s="72"/>
      <c r="J76" s="56" t="s">
        <v>682</v>
      </c>
      <c r="K76" s="56">
        <v>245.82</v>
      </c>
      <c r="L76" s="73"/>
      <c r="M76" s="72">
        <f t="shared" si="1"/>
        <v>8.218655967903711</v>
      </c>
      <c r="N76" s="70" t="s">
        <v>627</v>
      </c>
    </row>
    <row r="77" spans="1:14" ht="36" x14ac:dyDescent="0.2">
      <c r="A77" s="68">
        <v>47</v>
      </c>
      <c r="B77" s="69">
        <v>111301</v>
      </c>
      <c r="C77" s="54" t="s">
        <v>683</v>
      </c>
      <c r="D77" s="70" t="s">
        <v>624</v>
      </c>
      <c r="E77" s="71">
        <v>0.46</v>
      </c>
      <c r="F77" s="56" t="s">
        <v>684</v>
      </c>
      <c r="G77" s="56">
        <v>0.24</v>
      </c>
      <c r="H77" s="72"/>
      <c r="I77" s="72"/>
      <c r="J77" s="56" t="s">
        <v>685</v>
      </c>
      <c r="K77" s="56">
        <v>1.38</v>
      </c>
      <c r="L77" s="73"/>
      <c r="M77" s="72">
        <f t="shared" si="1"/>
        <v>5.75</v>
      </c>
      <c r="N77" s="70" t="s">
        <v>627</v>
      </c>
    </row>
    <row r="78" spans="1:14" ht="36" x14ac:dyDescent="0.2">
      <c r="A78" s="68">
        <v>48</v>
      </c>
      <c r="B78" s="69">
        <v>121011</v>
      </c>
      <c r="C78" s="54" t="s">
        <v>686</v>
      </c>
      <c r="D78" s="70" t="s">
        <v>624</v>
      </c>
      <c r="E78" s="71">
        <v>13.81</v>
      </c>
      <c r="F78" s="56" t="s">
        <v>687</v>
      </c>
      <c r="G78" s="56">
        <v>445.24</v>
      </c>
      <c r="H78" s="72"/>
      <c r="I78" s="72"/>
      <c r="J78" s="56" t="s">
        <v>688</v>
      </c>
      <c r="K78" s="56">
        <v>1560.53</v>
      </c>
      <c r="L78" s="73"/>
      <c r="M78" s="72">
        <f t="shared" si="1"/>
        <v>3.5049186955349922</v>
      </c>
      <c r="N78" s="70" t="s">
        <v>627</v>
      </c>
    </row>
    <row r="79" spans="1:14" ht="36" x14ac:dyDescent="0.2">
      <c r="A79" s="68">
        <v>49</v>
      </c>
      <c r="B79" s="69">
        <v>121012</v>
      </c>
      <c r="C79" s="54" t="s">
        <v>689</v>
      </c>
      <c r="D79" s="70" t="s">
        <v>624</v>
      </c>
      <c r="E79" s="71">
        <v>0.1</v>
      </c>
      <c r="F79" s="56" t="s">
        <v>690</v>
      </c>
      <c r="G79" s="56">
        <v>3.95</v>
      </c>
      <c r="H79" s="72"/>
      <c r="I79" s="72"/>
      <c r="J79" s="56" t="s">
        <v>691</v>
      </c>
      <c r="K79" s="56">
        <v>15.2</v>
      </c>
      <c r="L79" s="73"/>
      <c r="M79" s="72">
        <f t="shared" si="1"/>
        <v>3.8481012658227844</v>
      </c>
      <c r="N79" s="70" t="s">
        <v>627</v>
      </c>
    </row>
    <row r="80" spans="1:14" ht="36" x14ac:dyDescent="0.2">
      <c r="A80" s="68">
        <v>50</v>
      </c>
      <c r="B80" s="69">
        <v>121601</v>
      </c>
      <c r="C80" s="54" t="s">
        <v>692</v>
      </c>
      <c r="D80" s="70" t="s">
        <v>624</v>
      </c>
      <c r="E80" s="71">
        <v>1.1499999999999999</v>
      </c>
      <c r="F80" s="56" t="s">
        <v>693</v>
      </c>
      <c r="G80" s="56">
        <v>139.22999999999999</v>
      </c>
      <c r="H80" s="72"/>
      <c r="I80" s="72"/>
      <c r="J80" s="56" t="s">
        <v>694</v>
      </c>
      <c r="K80" s="56">
        <v>782</v>
      </c>
      <c r="L80" s="73"/>
      <c r="M80" s="72">
        <f t="shared" si="1"/>
        <v>5.6166056166056171</v>
      </c>
      <c r="N80" s="70" t="s">
        <v>627</v>
      </c>
    </row>
    <row r="81" spans="1:14" ht="36" x14ac:dyDescent="0.2">
      <c r="A81" s="68">
        <v>51</v>
      </c>
      <c r="B81" s="69">
        <v>150202</v>
      </c>
      <c r="C81" s="54" t="s">
        <v>695</v>
      </c>
      <c r="D81" s="70" t="s">
        <v>624</v>
      </c>
      <c r="E81" s="71">
        <v>0.94</v>
      </c>
      <c r="F81" s="56" t="s">
        <v>696</v>
      </c>
      <c r="G81" s="56">
        <v>105.53</v>
      </c>
      <c r="H81" s="72"/>
      <c r="I81" s="72"/>
      <c r="J81" s="56" t="s">
        <v>697</v>
      </c>
      <c r="K81" s="56">
        <v>673.98</v>
      </c>
      <c r="L81" s="73"/>
      <c r="M81" s="72">
        <f t="shared" si="1"/>
        <v>6.3866199185065859</v>
      </c>
      <c r="N81" s="70" t="s">
        <v>627</v>
      </c>
    </row>
    <row r="82" spans="1:14" ht="36" x14ac:dyDescent="0.2">
      <c r="A82" s="68">
        <v>52</v>
      </c>
      <c r="B82" s="69">
        <v>150401</v>
      </c>
      <c r="C82" s="54" t="s">
        <v>698</v>
      </c>
      <c r="D82" s="70" t="s">
        <v>624</v>
      </c>
      <c r="E82" s="71">
        <v>0.3</v>
      </c>
      <c r="F82" s="56" t="s">
        <v>699</v>
      </c>
      <c r="G82" s="56">
        <v>1.01</v>
      </c>
      <c r="H82" s="72"/>
      <c r="I82" s="72"/>
      <c r="J82" s="56" t="s">
        <v>700</v>
      </c>
      <c r="K82" s="56">
        <v>3.9</v>
      </c>
      <c r="L82" s="73"/>
      <c r="M82" s="72">
        <f t="shared" si="1"/>
        <v>3.8613861386138613</v>
      </c>
      <c r="N82" s="70" t="s">
        <v>627</v>
      </c>
    </row>
    <row r="83" spans="1:14" ht="36" x14ac:dyDescent="0.2">
      <c r="A83" s="68">
        <v>53</v>
      </c>
      <c r="B83" s="69">
        <v>150701</v>
      </c>
      <c r="C83" s="54" t="s">
        <v>701</v>
      </c>
      <c r="D83" s="70" t="s">
        <v>624</v>
      </c>
      <c r="E83" s="71">
        <v>0.11</v>
      </c>
      <c r="F83" s="56" t="s">
        <v>702</v>
      </c>
      <c r="G83" s="56">
        <v>14.24</v>
      </c>
      <c r="H83" s="72"/>
      <c r="I83" s="72"/>
      <c r="J83" s="56" t="s">
        <v>703</v>
      </c>
      <c r="K83" s="56">
        <v>83.6</v>
      </c>
      <c r="L83" s="73"/>
      <c r="M83" s="72">
        <f t="shared" si="1"/>
        <v>5.8707865168539319</v>
      </c>
      <c r="N83" s="70" t="s">
        <v>627</v>
      </c>
    </row>
    <row r="84" spans="1:14" ht="36" x14ac:dyDescent="0.2">
      <c r="A84" s="68">
        <v>54</v>
      </c>
      <c r="B84" s="69">
        <v>150702</v>
      </c>
      <c r="C84" s="54" t="s">
        <v>704</v>
      </c>
      <c r="D84" s="70" t="s">
        <v>624</v>
      </c>
      <c r="E84" s="71">
        <v>0.12</v>
      </c>
      <c r="F84" s="56" t="s">
        <v>705</v>
      </c>
      <c r="G84" s="56">
        <v>22.52</v>
      </c>
      <c r="H84" s="72"/>
      <c r="I84" s="72"/>
      <c r="J84" s="56" t="s">
        <v>706</v>
      </c>
      <c r="K84" s="56">
        <v>110.4</v>
      </c>
      <c r="L84" s="73"/>
      <c r="M84" s="72">
        <f t="shared" si="1"/>
        <v>4.9023090586145655</v>
      </c>
      <c r="N84" s="70" t="s">
        <v>627</v>
      </c>
    </row>
    <row r="85" spans="1:14" ht="36" x14ac:dyDescent="0.2">
      <c r="A85" s="68">
        <v>55</v>
      </c>
      <c r="B85" s="69">
        <v>150903</v>
      </c>
      <c r="C85" s="54" t="s">
        <v>707</v>
      </c>
      <c r="D85" s="70" t="s">
        <v>624</v>
      </c>
      <c r="E85" s="71">
        <v>0.02</v>
      </c>
      <c r="F85" s="56" t="s">
        <v>708</v>
      </c>
      <c r="G85" s="56">
        <v>4.3</v>
      </c>
      <c r="H85" s="72"/>
      <c r="I85" s="72"/>
      <c r="J85" s="56" t="s">
        <v>709</v>
      </c>
      <c r="K85" s="56">
        <v>24.76</v>
      </c>
      <c r="L85" s="73"/>
      <c r="M85" s="72">
        <f t="shared" si="1"/>
        <v>5.7581395348837212</v>
      </c>
      <c r="N85" s="70" t="s">
        <v>627</v>
      </c>
    </row>
    <row r="86" spans="1:14" ht="36" x14ac:dyDescent="0.2">
      <c r="A86" s="68">
        <v>56</v>
      </c>
      <c r="B86" s="69">
        <v>151104</v>
      </c>
      <c r="C86" s="54" t="s">
        <v>710</v>
      </c>
      <c r="D86" s="70" t="s">
        <v>624</v>
      </c>
      <c r="E86" s="71">
        <v>0.04</v>
      </c>
      <c r="F86" s="56" t="s">
        <v>711</v>
      </c>
      <c r="G86" s="56">
        <v>6.67</v>
      </c>
      <c r="H86" s="72"/>
      <c r="I86" s="72"/>
      <c r="J86" s="56" t="s">
        <v>712</v>
      </c>
      <c r="K86" s="56">
        <v>29.88</v>
      </c>
      <c r="L86" s="73"/>
      <c r="M86" s="72">
        <f t="shared" si="1"/>
        <v>4.4797601199400301</v>
      </c>
      <c r="N86" s="70" t="s">
        <v>627</v>
      </c>
    </row>
    <row r="87" spans="1:14" ht="24" x14ac:dyDescent="0.2">
      <c r="A87" s="68">
        <v>57</v>
      </c>
      <c r="B87" s="69">
        <v>151700</v>
      </c>
      <c r="C87" s="54" t="s">
        <v>713</v>
      </c>
      <c r="D87" s="70" t="s">
        <v>624</v>
      </c>
      <c r="E87" s="71">
        <v>0.02</v>
      </c>
      <c r="F87" s="56" t="s">
        <v>714</v>
      </c>
      <c r="G87" s="56">
        <v>0.74</v>
      </c>
      <c r="H87" s="72"/>
      <c r="I87" s="72"/>
      <c r="J87" s="56" t="s">
        <v>715</v>
      </c>
      <c r="K87" s="56">
        <v>4.5999999999999996</v>
      </c>
      <c r="L87" s="73"/>
      <c r="M87" s="72">
        <f t="shared" si="1"/>
        <v>6.2162162162162158</v>
      </c>
      <c r="N87" s="70" t="s">
        <v>716</v>
      </c>
    </row>
    <row r="88" spans="1:14" ht="24" x14ac:dyDescent="0.2">
      <c r="A88" s="68">
        <v>58</v>
      </c>
      <c r="B88" s="69">
        <v>152301</v>
      </c>
      <c r="C88" s="54" t="s">
        <v>717</v>
      </c>
      <c r="D88" s="70" t="s">
        <v>624</v>
      </c>
      <c r="E88" s="71">
        <v>10.95</v>
      </c>
      <c r="F88" s="56" t="s">
        <v>718</v>
      </c>
      <c r="G88" s="56">
        <v>547.39</v>
      </c>
      <c r="H88" s="72"/>
      <c r="I88" s="72"/>
      <c r="J88" s="56" t="s">
        <v>719</v>
      </c>
      <c r="K88" s="56">
        <v>3878.05</v>
      </c>
      <c r="L88" s="73"/>
      <c r="M88" s="72">
        <f t="shared" si="1"/>
        <v>7.0846197409525207</v>
      </c>
      <c r="N88" s="70" t="s">
        <v>716</v>
      </c>
    </row>
    <row r="89" spans="1:14" ht="36" x14ac:dyDescent="0.2">
      <c r="A89" s="68">
        <v>59</v>
      </c>
      <c r="B89" s="69">
        <v>160402</v>
      </c>
      <c r="C89" s="54" t="s">
        <v>720</v>
      </c>
      <c r="D89" s="70" t="s">
        <v>624</v>
      </c>
      <c r="E89" s="71">
        <v>0.16</v>
      </c>
      <c r="F89" s="56" t="s">
        <v>721</v>
      </c>
      <c r="G89" s="56">
        <v>21.95</v>
      </c>
      <c r="H89" s="72"/>
      <c r="I89" s="72"/>
      <c r="J89" s="56" t="s">
        <v>722</v>
      </c>
      <c r="K89" s="56">
        <v>151.19999999999999</v>
      </c>
      <c r="L89" s="73"/>
      <c r="M89" s="72">
        <f t="shared" ref="M89:M113" si="2">IF(ISNUMBER(K89/G89),IF(NOT(K89/G89=0),K89/G89, " "), " ")</f>
        <v>6.8883826879271064</v>
      </c>
      <c r="N89" s="70" t="s">
        <v>627</v>
      </c>
    </row>
    <row r="90" spans="1:14" ht="36" x14ac:dyDescent="0.2">
      <c r="A90" s="68">
        <v>60</v>
      </c>
      <c r="B90" s="69">
        <v>170300</v>
      </c>
      <c r="C90" s="54" t="s">
        <v>723</v>
      </c>
      <c r="D90" s="70" t="s">
        <v>624</v>
      </c>
      <c r="E90" s="71">
        <v>0.08</v>
      </c>
      <c r="F90" s="56" t="s">
        <v>724</v>
      </c>
      <c r="G90" s="56">
        <v>8.48</v>
      </c>
      <c r="H90" s="72"/>
      <c r="I90" s="72"/>
      <c r="J90" s="56" t="s">
        <v>725</v>
      </c>
      <c r="K90" s="56">
        <v>47.95</v>
      </c>
      <c r="L90" s="73"/>
      <c r="M90" s="72">
        <f t="shared" si="2"/>
        <v>5.654481132075472</v>
      </c>
      <c r="N90" s="70" t="s">
        <v>716</v>
      </c>
    </row>
    <row r="91" spans="1:14" ht="36" x14ac:dyDescent="0.2">
      <c r="A91" s="68">
        <v>61</v>
      </c>
      <c r="B91" s="69">
        <v>170602</v>
      </c>
      <c r="C91" s="54" t="s">
        <v>726</v>
      </c>
      <c r="D91" s="70" t="s">
        <v>624</v>
      </c>
      <c r="E91" s="71">
        <v>0.08</v>
      </c>
      <c r="F91" s="56" t="s">
        <v>727</v>
      </c>
      <c r="G91" s="56">
        <v>3.39</v>
      </c>
      <c r="H91" s="72"/>
      <c r="I91" s="72"/>
      <c r="J91" s="56" t="s">
        <v>728</v>
      </c>
      <c r="K91" s="56">
        <v>13.76</v>
      </c>
      <c r="L91" s="73"/>
      <c r="M91" s="72">
        <f t="shared" si="2"/>
        <v>4.0589970501474921</v>
      </c>
      <c r="N91" s="70" t="s">
        <v>627</v>
      </c>
    </row>
    <row r="92" spans="1:14" ht="24" x14ac:dyDescent="0.2">
      <c r="A92" s="68">
        <v>62</v>
      </c>
      <c r="B92" s="69">
        <v>171000</v>
      </c>
      <c r="C92" s="54" t="s">
        <v>729</v>
      </c>
      <c r="D92" s="70" t="s">
        <v>624</v>
      </c>
      <c r="E92" s="71">
        <v>7.0000000000000007E-2</v>
      </c>
      <c r="F92" s="56" t="s">
        <v>730</v>
      </c>
      <c r="G92" s="56">
        <v>10.83</v>
      </c>
      <c r="H92" s="72"/>
      <c r="I92" s="72"/>
      <c r="J92" s="56" t="s">
        <v>731</v>
      </c>
      <c r="K92" s="56">
        <v>63.82</v>
      </c>
      <c r="L92" s="73"/>
      <c r="M92" s="72">
        <f t="shared" si="2"/>
        <v>5.8928901200369346</v>
      </c>
      <c r="N92" s="70" t="s">
        <v>716</v>
      </c>
    </row>
    <row r="93" spans="1:14" ht="48" x14ac:dyDescent="0.2">
      <c r="A93" s="68">
        <v>63</v>
      </c>
      <c r="B93" s="69">
        <v>253901</v>
      </c>
      <c r="C93" s="54" t="s">
        <v>732</v>
      </c>
      <c r="D93" s="70" t="s">
        <v>624</v>
      </c>
      <c r="E93" s="71">
        <v>14.4</v>
      </c>
      <c r="F93" s="56" t="s">
        <v>733</v>
      </c>
      <c r="G93" s="56">
        <v>17302.900000000001</v>
      </c>
      <c r="H93" s="72"/>
      <c r="I93" s="72"/>
      <c r="J93" s="56" t="s">
        <v>734</v>
      </c>
      <c r="K93" s="56">
        <v>39796.699999999997</v>
      </c>
      <c r="L93" s="73"/>
      <c r="M93" s="72">
        <f t="shared" si="2"/>
        <v>2.3000017338134064</v>
      </c>
      <c r="N93" s="70" t="s">
        <v>716</v>
      </c>
    </row>
    <row r="94" spans="1:14" ht="36" x14ac:dyDescent="0.2">
      <c r="A94" s="68">
        <v>64</v>
      </c>
      <c r="B94" s="69">
        <v>330206</v>
      </c>
      <c r="C94" s="54" t="s">
        <v>735</v>
      </c>
      <c r="D94" s="70" t="s">
        <v>624</v>
      </c>
      <c r="E94" s="71">
        <v>0.1</v>
      </c>
      <c r="F94" s="56" t="s">
        <v>736</v>
      </c>
      <c r="G94" s="56">
        <v>0.23</v>
      </c>
      <c r="H94" s="72"/>
      <c r="I94" s="72"/>
      <c r="J94" s="56" t="s">
        <v>700</v>
      </c>
      <c r="K94" s="56">
        <v>1.3</v>
      </c>
      <c r="L94" s="73"/>
      <c r="M94" s="72">
        <f t="shared" si="2"/>
        <v>5.6521739130434785</v>
      </c>
      <c r="N94" s="70" t="s">
        <v>627</v>
      </c>
    </row>
    <row r="95" spans="1:14" ht="36" x14ac:dyDescent="0.2">
      <c r="A95" s="68">
        <v>65</v>
      </c>
      <c r="B95" s="69">
        <v>330301</v>
      </c>
      <c r="C95" s="54" t="s">
        <v>737</v>
      </c>
      <c r="D95" s="70" t="s">
        <v>624</v>
      </c>
      <c r="E95" s="71">
        <v>3.29</v>
      </c>
      <c r="F95" s="56" t="s">
        <v>738</v>
      </c>
      <c r="G95" s="56">
        <v>6.12</v>
      </c>
      <c r="H95" s="72"/>
      <c r="I95" s="72"/>
      <c r="J95" s="56" t="s">
        <v>739</v>
      </c>
      <c r="K95" s="56">
        <v>32.9</v>
      </c>
      <c r="L95" s="73"/>
      <c r="M95" s="72">
        <f t="shared" si="2"/>
        <v>5.3758169934640518</v>
      </c>
      <c r="N95" s="70" t="s">
        <v>627</v>
      </c>
    </row>
    <row r="96" spans="1:14" ht="36" x14ac:dyDescent="0.2">
      <c r="A96" s="68">
        <v>66</v>
      </c>
      <c r="B96" s="69">
        <v>331100</v>
      </c>
      <c r="C96" s="54" t="s">
        <v>740</v>
      </c>
      <c r="D96" s="70" t="s">
        <v>624</v>
      </c>
      <c r="E96" s="71">
        <v>12.33</v>
      </c>
      <c r="F96" s="56" t="s">
        <v>741</v>
      </c>
      <c r="G96" s="56">
        <v>9.25</v>
      </c>
      <c r="H96" s="72"/>
      <c r="I96" s="72"/>
      <c r="J96" s="56" t="s">
        <v>685</v>
      </c>
      <c r="K96" s="56">
        <v>36.99</v>
      </c>
      <c r="L96" s="73"/>
      <c r="M96" s="72">
        <f t="shared" si="2"/>
        <v>3.9989189189189189</v>
      </c>
      <c r="N96" s="70" t="s">
        <v>742</v>
      </c>
    </row>
    <row r="97" spans="1:14" ht="36" x14ac:dyDescent="0.2">
      <c r="A97" s="68">
        <v>67</v>
      </c>
      <c r="B97" s="69">
        <v>331101</v>
      </c>
      <c r="C97" s="54" t="s">
        <v>743</v>
      </c>
      <c r="D97" s="70" t="s">
        <v>624</v>
      </c>
      <c r="E97" s="71">
        <v>0.01</v>
      </c>
      <c r="F97" s="56" t="s">
        <v>744</v>
      </c>
      <c r="G97" s="56">
        <v>0.05</v>
      </c>
      <c r="H97" s="72"/>
      <c r="I97" s="72"/>
      <c r="J97" s="56" t="s">
        <v>685</v>
      </c>
      <c r="K97" s="56">
        <v>0.03</v>
      </c>
      <c r="L97" s="73"/>
      <c r="M97" s="72">
        <f t="shared" si="2"/>
        <v>0.6</v>
      </c>
      <c r="N97" s="70" t="s">
        <v>745</v>
      </c>
    </row>
    <row r="98" spans="1:14" ht="24" x14ac:dyDescent="0.2">
      <c r="A98" s="68">
        <v>68</v>
      </c>
      <c r="B98" s="69">
        <v>392200</v>
      </c>
      <c r="C98" s="54" t="s">
        <v>746</v>
      </c>
      <c r="D98" s="70" t="s">
        <v>624</v>
      </c>
      <c r="E98" s="71">
        <v>12.83</v>
      </c>
      <c r="F98" s="56" t="s">
        <v>747</v>
      </c>
      <c r="G98" s="56">
        <v>169.1</v>
      </c>
      <c r="H98" s="72"/>
      <c r="I98" s="72"/>
      <c r="J98" s="56" t="s">
        <v>748</v>
      </c>
      <c r="K98" s="56">
        <v>583.13</v>
      </c>
      <c r="L98" s="73"/>
      <c r="M98" s="72">
        <f t="shared" si="2"/>
        <v>3.4484328799526907</v>
      </c>
      <c r="N98" s="70" t="s">
        <v>716</v>
      </c>
    </row>
    <row r="99" spans="1:14" ht="24" x14ac:dyDescent="0.2">
      <c r="A99" s="68">
        <v>69</v>
      </c>
      <c r="B99" s="69">
        <v>392212</v>
      </c>
      <c r="C99" s="54" t="s">
        <v>749</v>
      </c>
      <c r="D99" s="70" t="s">
        <v>624</v>
      </c>
      <c r="E99" s="71">
        <v>3.24</v>
      </c>
      <c r="F99" s="56" t="s">
        <v>750</v>
      </c>
      <c r="G99" s="56">
        <v>122.96</v>
      </c>
      <c r="H99" s="72"/>
      <c r="I99" s="72"/>
      <c r="J99" s="56" t="s">
        <v>751</v>
      </c>
      <c r="K99" s="56">
        <v>193.62</v>
      </c>
      <c r="L99" s="73"/>
      <c r="M99" s="72">
        <f t="shared" si="2"/>
        <v>1.5746584255042291</v>
      </c>
      <c r="N99" s="70" t="s">
        <v>716</v>
      </c>
    </row>
    <row r="100" spans="1:14" ht="24" x14ac:dyDescent="0.2">
      <c r="A100" s="68">
        <v>70</v>
      </c>
      <c r="B100" s="69">
        <v>392255</v>
      </c>
      <c r="C100" s="54" t="s">
        <v>752</v>
      </c>
      <c r="D100" s="70" t="s">
        <v>624</v>
      </c>
      <c r="E100" s="71">
        <v>16.07</v>
      </c>
      <c r="F100" s="56" t="s">
        <v>753</v>
      </c>
      <c r="G100" s="56">
        <v>316.58</v>
      </c>
      <c r="H100" s="72"/>
      <c r="I100" s="72"/>
      <c r="J100" s="56" t="s">
        <v>754</v>
      </c>
      <c r="K100" s="56">
        <v>855.57</v>
      </c>
      <c r="L100" s="73"/>
      <c r="M100" s="72">
        <f t="shared" si="2"/>
        <v>2.7025396424284542</v>
      </c>
      <c r="N100" s="70" t="s">
        <v>716</v>
      </c>
    </row>
    <row r="101" spans="1:14" ht="36" x14ac:dyDescent="0.2">
      <c r="A101" s="68">
        <v>71</v>
      </c>
      <c r="B101" s="69">
        <v>394001</v>
      </c>
      <c r="C101" s="54" t="s">
        <v>755</v>
      </c>
      <c r="D101" s="70" t="s">
        <v>624</v>
      </c>
      <c r="E101" s="71">
        <v>0.49</v>
      </c>
      <c r="F101" s="56" t="s">
        <v>756</v>
      </c>
      <c r="G101" s="56">
        <v>8.82</v>
      </c>
      <c r="H101" s="72"/>
      <c r="I101" s="72"/>
      <c r="J101" s="56" t="s">
        <v>757</v>
      </c>
      <c r="K101" s="56">
        <v>43.68</v>
      </c>
      <c r="L101" s="73"/>
      <c r="M101" s="72">
        <f t="shared" si="2"/>
        <v>4.9523809523809526</v>
      </c>
      <c r="N101" s="70" t="s">
        <v>716</v>
      </c>
    </row>
    <row r="102" spans="1:14" ht="36" x14ac:dyDescent="0.2">
      <c r="A102" s="68">
        <v>72</v>
      </c>
      <c r="B102" s="69">
        <v>394061</v>
      </c>
      <c r="C102" s="54" t="s">
        <v>758</v>
      </c>
      <c r="D102" s="70" t="s">
        <v>624</v>
      </c>
      <c r="E102" s="71">
        <v>0.46</v>
      </c>
      <c r="F102" s="56" t="s">
        <v>759</v>
      </c>
      <c r="G102" s="56">
        <v>30.87</v>
      </c>
      <c r="H102" s="72"/>
      <c r="I102" s="72"/>
      <c r="J102" s="56" t="s">
        <v>760</v>
      </c>
      <c r="K102" s="56">
        <v>50.37</v>
      </c>
      <c r="L102" s="73"/>
      <c r="M102" s="72">
        <f t="shared" si="2"/>
        <v>1.6316812439261417</v>
      </c>
      <c r="N102" s="70" t="s">
        <v>716</v>
      </c>
    </row>
    <row r="103" spans="1:14" ht="48" x14ac:dyDescent="0.2">
      <c r="A103" s="68">
        <v>73</v>
      </c>
      <c r="B103" s="69">
        <v>394101</v>
      </c>
      <c r="C103" s="54" t="s">
        <v>761</v>
      </c>
      <c r="D103" s="70" t="s">
        <v>624</v>
      </c>
      <c r="E103" s="71">
        <v>0.9</v>
      </c>
      <c r="F103" s="56" t="s">
        <v>762</v>
      </c>
      <c r="G103" s="56">
        <v>3.97</v>
      </c>
      <c r="H103" s="72"/>
      <c r="I103" s="72"/>
      <c r="J103" s="56" t="s">
        <v>763</v>
      </c>
      <c r="K103" s="56">
        <v>15.6</v>
      </c>
      <c r="L103" s="73"/>
      <c r="M103" s="72">
        <f t="shared" si="2"/>
        <v>3.9294710327455915</v>
      </c>
      <c r="N103" s="70" t="s">
        <v>716</v>
      </c>
    </row>
    <row r="104" spans="1:14" ht="48" x14ac:dyDescent="0.2">
      <c r="A104" s="68">
        <v>74</v>
      </c>
      <c r="B104" s="69">
        <v>394102</v>
      </c>
      <c r="C104" s="54" t="s">
        <v>764</v>
      </c>
      <c r="D104" s="70" t="s">
        <v>624</v>
      </c>
      <c r="E104" s="71">
        <v>3.12</v>
      </c>
      <c r="F104" s="56" t="s">
        <v>762</v>
      </c>
      <c r="G104" s="56">
        <v>13.76</v>
      </c>
      <c r="H104" s="72"/>
      <c r="I104" s="72"/>
      <c r="J104" s="56" t="s">
        <v>763</v>
      </c>
      <c r="K104" s="56">
        <v>54.07</v>
      </c>
      <c r="L104" s="73"/>
      <c r="M104" s="72">
        <f t="shared" si="2"/>
        <v>3.9295058139534884</v>
      </c>
      <c r="N104" s="70" t="s">
        <v>716</v>
      </c>
    </row>
    <row r="105" spans="1:14" ht="48" x14ac:dyDescent="0.2">
      <c r="A105" s="68">
        <v>75</v>
      </c>
      <c r="B105" s="69">
        <v>394104</v>
      </c>
      <c r="C105" s="54" t="s">
        <v>765</v>
      </c>
      <c r="D105" s="70" t="s">
        <v>624</v>
      </c>
      <c r="E105" s="71">
        <v>1.52</v>
      </c>
      <c r="F105" s="56" t="s">
        <v>766</v>
      </c>
      <c r="G105" s="56">
        <v>10.35</v>
      </c>
      <c r="H105" s="72"/>
      <c r="I105" s="72"/>
      <c r="J105" s="56" t="s">
        <v>767</v>
      </c>
      <c r="K105" s="56">
        <v>40.68</v>
      </c>
      <c r="L105" s="73"/>
      <c r="M105" s="72">
        <f t="shared" si="2"/>
        <v>3.9304347826086956</v>
      </c>
      <c r="N105" s="70" t="s">
        <v>716</v>
      </c>
    </row>
    <row r="106" spans="1:14" ht="60" x14ac:dyDescent="0.2">
      <c r="A106" s="68">
        <v>76</v>
      </c>
      <c r="B106" s="69">
        <v>394106</v>
      </c>
      <c r="C106" s="54" t="s">
        <v>768</v>
      </c>
      <c r="D106" s="70" t="s">
        <v>624</v>
      </c>
      <c r="E106" s="71">
        <v>1.35</v>
      </c>
      <c r="F106" s="56" t="s">
        <v>769</v>
      </c>
      <c r="G106" s="56">
        <v>8.76</v>
      </c>
      <c r="H106" s="72"/>
      <c r="I106" s="72"/>
      <c r="J106" s="56" t="s">
        <v>770</v>
      </c>
      <c r="K106" s="56">
        <v>34.43</v>
      </c>
      <c r="L106" s="73"/>
      <c r="M106" s="72">
        <f t="shared" si="2"/>
        <v>3.9303652968036529</v>
      </c>
      <c r="N106" s="70" t="s">
        <v>716</v>
      </c>
    </row>
    <row r="107" spans="1:14" ht="60" x14ac:dyDescent="0.2">
      <c r="A107" s="68">
        <v>77</v>
      </c>
      <c r="B107" s="69">
        <v>394107</v>
      </c>
      <c r="C107" s="54" t="s">
        <v>771</v>
      </c>
      <c r="D107" s="70" t="s">
        <v>624</v>
      </c>
      <c r="E107" s="71">
        <v>3.9</v>
      </c>
      <c r="F107" s="56" t="s">
        <v>769</v>
      </c>
      <c r="G107" s="56">
        <v>25.31</v>
      </c>
      <c r="H107" s="72"/>
      <c r="I107" s="72"/>
      <c r="J107" s="56" t="s">
        <v>770</v>
      </c>
      <c r="K107" s="56">
        <v>99.45</v>
      </c>
      <c r="L107" s="73"/>
      <c r="M107" s="72">
        <f t="shared" si="2"/>
        <v>3.9292769656262352</v>
      </c>
      <c r="N107" s="70" t="s">
        <v>716</v>
      </c>
    </row>
    <row r="108" spans="1:14" ht="36" x14ac:dyDescent="0.2">
      <c r="A108" s="68">
        <v>78</v>
      </c>
      <c r="B108" s="69">
        <v>400001</v>
      </c>
      <c r="C108" s="54" t="s">
        <v>772</v>
      </c>
      <c r="D108" s="70" t="s">
        <v>624</v>
      </c>
      <c r="E108" s="71">
        <v>2.72</v>
      </c>
      <c r="F108" s="56" t="s">
        <v>773</v>
      </c>
      <c r="G108" s="56">
        <v>280.69</v>
      </c>
      <c r="H108" s="72"/>
      <c r="I108" s="72"/>
      <c r="J108" s="56" t="s">
        <v>774</v>
      </c>
      <c r="K108" s="56">
        <v>1691.84</v>
      </c>
      <c r="L108" s="73"/>
      <c r="M108" s="72">
        <f t="shared" si="2"/>
        <v>6.0274323987316967</v>
      </c>
      <c r="N108" s="70" t="s">
        <v>627</v>
      </c>
    </row>
    <row r="109" spans="1:14" ht="36" x14ac:dyDescent="0.2">
      <c r="A109" s="68">
        <v>79</v>
      </c>
      <c r="B109" s="69">
        <v>400051</v>
      </c>
      <c r="C109" s="54" t="s">
        <v>775</v>
      </c>
      <c r="D109" s="70" t="s">
        <v>624</v>
      </c>
      <c r="E109" s="71">
        <v>0.13</v>
      </c>
      <c r="F109" s="56" t="s">
        <v>776</v>
      </c>
      <c r="G109" s="56">
        <v>13.7</v>
      </c>
      <c r="H109" s="72"/>
      <c r="I109" s="72"/>
      <c r="J109" s="56" t="s">
        <v>777</v>
      </c>
      <c r="K109" s="56">
        <v>98.93</v>
      </c>
      <c r="L109" s="73"/>
      <c r="M109" s="72">
        <f t="shared" si="2"/>
        <v>7.2211678832116801</v>
      </c>
      <c r="N109" s="70" t="s">
        <v>627</v>
      </c>
    </row>
    <row r="110" spans="1:14" ht="24" x14ac:dyDescent="0.2">
      <c r="A110" s="68">
        <v>80</v>
      </c>
      <c r="B110" s="69">
        <v>400102</v>
      </c>
      <c r="C110" s="54" t="s">
        <v>778</v>
      </c>
      <c r="D110" s="70" t="s">
        <v>624</v>
      </c>
      <c r="E110" s="71">
        <v>8.3000000000000007</v>
      </c>
      <c r="F110" s="56" t="s">
        <v>779</v>
      </c>
      <c r="G110" s="56">
        <v>1085.6400000000001</v>
      </c>
      <c r="H110" s="72"/>
      <c r="I110" s="72"/>
      <c r="J110" s="56" t="s">
        <v>780</v>
      </c>
      <c r="K110" s="56">
        <v>6900.38</v>
      </c>
      <c r="L110" s="73"/>
      <c r="M110" s="72">
        <f t="shared" si="2"/>
        <v>6.3560480453925789</v>
      </c>
      <c r="N110" s="70" t="s">
        <v>716</v>
      </c>
    </row>
    <row r="111" spans="1:14" ht="24" x14ac:dyDescent="0.2">
      <c r="A111" s="68">
        <v>81</v>
      </c>
      <c r="B111" s="69">
        <v>400112</v>
      </c>
      <c r="C111" s="54" t="s">
        <v>781</v>
      </c>
      <c r="D111" s="70" t="s">
        <v>624</v>
      </c>
      <c r="E111" s="71">
        <v>4.1500000000000004</v>
      </c>
      <c r="F111" s="56" t="s">
        <v>782</v>
      </c>
      <c r="G111" s="56">
        <v>85.33</v>
      </c>
      <c r="H111" s="72"/>
      <c r="I111" s="72"/>
      <c r="J111" s="56" t="s">
        <v>783</v>
      </c>
      <c r="K111" s="56">
        <v>346.11</v>
      </c>
      <c r="L111" s="73"/>
      <c r="M111" s="72">
        <f t="shared" si="2"/>
        <v>4.056135005273644</v>
      </c>
      <c r="N111" s="70" t="s">
        <v>716</v>
      </c>
    </row>
    <row r="112" spans="1:14" ht="24" x14ac:dyDescent="0.2">
      <c r="A112" s="68">
        <v>82</v>
      </c>
      <c r="B112" s="69">
        <v>400181</v>
      </c>
      <c r="C112" s="54" t="s">
        <v>784</v>
      </c>
      <c r="D112" s="70" t="s">
        <v>624</v>
      </c>
      <c r="E112" s="71">
        <v>0.26</v>
      </c>
      <c r="F112" s="56" t="s">
        <v>785</v>
      </c>
      <c r="G112" s="56">
        <v>5.51</v>
      </c>
      <c r="H112" s="72"/>
      <c r="I112" s="72"/>
      <c r="J112" s="56" t="s">
        <v>786</v>
      </c>
      <c r="K112" s="56">
        <v>10.56</v>
      </c>
      <c r="L112" s="73"/>
      <c r="M112" s="72">
        <f t="shared" si="2"/>
        <v>1.9165154264972779</v>
      </c>
      <c r="N112" s="70" t="s">
        <v>716</v>
      </c>
    </row>
    <row r="113" spans="1:14" ht="24" x14ac:dyDescent="0.2">
      <c r="A113" s="68">
        <v>83</v>
      </c>
      <c r="B113" s="69">
        <v>400311</v>
      </c>
      <c r="C113" s="54" t="s">
        <v>787</v>
      </c>
      <c r="D113" s="70" t="s">
        <v>624</v>
      </c>
      <c r="E113" s="71">
        <v>2.82</v>
      </c>
      <c r="F113" s="56" t="s">
        <v>788</v>
      </c>
      <c r="G113" s="56">
        <v>361.52</v>
      </c>
      <c r="H113" s="72"/>
      <c r="I113" s="72"/>
      <c r="J113" s="56" t="s">
        <v>789</v>
      </c>
      <c r="K113" s="56">
        <v>2461.12</v>
      </c>
      <c r="L113" s="73"/>
      <c r="M113" s="72">
        <f t="shared" si="2"/>
        <v>6.8077008187652135</v>
      </c>
      <c r="N113" s="70" t="s">
        <v>716</v>
      </c>
    </row>
    <row r="114" spans="1:14" ht="17.850000000000001" customHeight="1" x14ac:dyDescent="0.2">
      <c r="A114" s="106" t="s">
        <v>790</v>
      </c>
      <c r="B114" s="91"/>
      <c r="C114" s="91"/>
      <c r="D114" s="91"/>
      <c r="E114" s="91"/>
      <c r="F114" s="91"/>
      <c r="G114" s="91"/>
      <c r="H114" s="91"/>
      <c r="I114" s="91"/>
      <c r="J114" s="91"/>
      <c r="K114" s="91"/>
      <c r="L114" s="91"/>
      <c r="M114" s="91"/>
      <c r="N114" s="91"/>
    </row>
    <row r="115" spans="1:14" ht="36" x14ac:dyDescent="0.2">
      <c r="A115" s="68">
        <v>84</v>
      </c>
      <c r="B115" s="69" t="s">
        <v>791</v>
      </c>
      <c r="C115" s="54" t="s">
        <v>792</v>
      </c>
      <c r="D115" s="70" t="s">
        <v>793</v>
      </c>
      <c r="E115" s="71">
        <v>1E-3</v>
      </c>
      <c r="F115" s="56" t="s">
        <v>794</v>
      </c>
      <c r="G115" s="56">
        <v>3.39</v>
      </c>
      <c r="H115" s="72">
        <v>19647.169999999998</v>
      </c>
      <c r="I115" s="72">
        <v>19.649999999999999</v>
      </c>
      <c r="J115" s="56" t="s">
        <v>795</v>
      </c>
      <c r="K115" s="56">
        <v>20.329999999999998</v>
      </c>
      <c r="L115" s="73"/>
      <c r="M115" s="72">
        <f t="shared" ref="M115:M146" si="3">IF(ISNUMBER(K115/G115),IF(NOT(K115/G115=0),K115/G115, " "), " ")</f>
        <v>5.997050147492625</v>
      </c>
      <c r="N115" s="70" t="s">
        <v>796</v>
      </c>
    </row>
    <row r="116" spans="1:14" ht="48" x14ac:dyDescent="0.2">
      <c r="A116" s="68">
        <v>85</v>
      </c>
      <c r="B116" s="69" t="s">
        <v>797</v>
      </c>
      <c r="C116" s="54" t="s">
        <v>798</v>
      </c>
      <c r="D116" s="70" t="s">
        <v>793</v>
      </c>
      <c r="E116" s="71">
        <v>3.04E-2</v>
      </c>
      <c r="F116" s="56" t="s">
        <v>799</v>
      </c>
      <c r="G116" s="56">
        <v>100.92</v>
      </c>
      <c r="H116" s="72">
        <v>16562</v>
      </c>
      <c r="I116" s="72">
        <v>503.49</v>
      </c>
      <c r="J116" s="56" t="s">
        <v>800</v>
      </c>
      <c r="K116" s="56">
        <v>522.35</v>
      </c>
      <c r="L116" s="73"/>
      <c r="M116" s="72">
        <f t="shared" si="3"/>
        <v>5.1758818866428857</v>
      </c>
      <c r="N116" s="70" t="s">
        <v>801</v>
      </c>
    </row>
    <row r="117" spans="1:14" ht="48" x14ac:dyDescent="0.2">
      <c r="A117" s="68">
        <v>86</v>
      </c>
      <c r="B117" s="69" t="s">
        <v>802</v>
      </c>
      <c r="C117" s="54" t="s">
        <v>803</v>
      </c>
      <c r="D117" s="70" t="s">
        <v>793</v>
      </c>
      <c r="E117" s="71">
        <v>1.0500000000000001E-2</v>
      </c>
      <c r="F117" s="56" t="s">
        <v>804</v>
      </c>
      <c r="G117" s="56">
        <v>281.70999999999998</v>
      </c>
      <c r="H117" s="72">
        <v>111666.91</v>
      </c>
      <c r="I117" s="72">
        <v>1172.5</v>
      </c>
      <c r="J117" s="56" t="s">
        <v>805</v>
      </c>
      <c r="K117" s="56">
        <v>1201.08</v>
      </c>
      <c r="L117" s="73"/>
      <c r="M117" s="72">
        <f t="shared" si="3"/>
        <v>4.2635334208938271</v>
      </c>
      <c r="N117" s="70" t="s">
        <v>806</v>
      </c>
    </row>
    <row r="118" spans="1:14" ht="48" x14ac:dyDescent="0.2">
      <c r="A118" s="68">
        <v>87</v>
      </c>
      <c r="B118" s="69" t="s">
        <v>807</v>
      </c>
      <c r="C118" s="54" t="s">
        <v>808</v>
      </c>
      <c r="D118" s="70" t="s">
        <v>793</v>
      </c>
      <c r="E118" s="71">
        <v>2.3E-3</v>
      </c>
      <c r="F118" s="56" t="s">
        <v>809</v>
      </c>
      <c r="G118" s="56">
        <v>18.02</v>
      </c>
      <c r="H118" s="72">
        <v>52558</v>
      </c>
      <c r="I118" s="72">
        <v>120.9</v>
      </c>
      <c r="J118" s="56" t="s">
        <v>810</v>
      </c>
      <c r="K118" s="56">
        <v>124.05</v>
      </c>
      <c r="L118" s="73"/>
      <c r="M118" s="72">
        <f t="shared" si="3"/>
        <v>6.8840177580466149</v>
      </c>
      <c r="N118" s="70" t="s">
        <v>811</v>
      </c>
    </row>
    <row r="119" spans="1:14" ht="24" x14ac:dyDescent="0.2">
      <c r="A119" s="68">
        <v>88</v>
      </c>
      <c r="B119" s="69" t="s">
        <v>812</v>
      </c>
      <c r="C119" s="54" t="s">
        <v>813</v>
      </c>
      <c r="D119" s="70" t="s">
        <v>814</v>
      </c>
      <c r="E119" s="71">
        <v>0.95499999999999996</v>
      </c>
      <c r="F119" s="56" t="s">
        <v>815</v>
      </c>
      <c r="G119" s="56">
        <v>5.93</v>
      </c>
      <c r="H119" s="72">
        <v>42.66</v>
      </c>
      <c r="I119" s="72">
        <v>40.75</v>
      </c>
      <c r="J119" s="56" t="s">
        <v>816</v>
      </c>
      <c r="K119" s="56">
        <v>47.06</v>
      </c>
      <c r="L119" s="73"/>
      <c r="M119" s="72">
        <f t="shared" si="3"/>
        <v>7.9359190556492418</v>
      </c>
      <c r="N119" s="70" t="s">
        <v>817</v>
      </c>
    </row>
    <row r="120" spans="1:14" ht="24" x14ac:dyDescent="0.2">
      <c r="A120" s="68">
        <v>89</v>
      </c>
      <c r="B120" s="69" t="s">
        <v>818</v>
      </c>
      <c r="C120" s="54" t="s">
        <v>819</v>
      </c>
      <c r="D120" s="70" t="s">
        <v>793</v>
      </c>
      <c r="E120" s="71">
        <v>5.9999999999999995E-4</v>
      </c>
      <c r="F120" s="56" t="s">
        <v>820</v>
      </c>
      <c r="G120" s="56">
        <v>13.28</v>
      </c>
      <c r="H120" s="72">
        <v>73429.38</v>
      </c>
      <c r="I120" s="72">
        <v>44.06</v>
      </c>
      <c r="J120" s="56" t="s">
        <v>821</v>
      </c>
      <c r="K120" s="56">
        <v>45.25</v>
      </c>
      <c r="L120" s="73"/>
      <c r="M120" s="72">
        <f t="shared" si="3"/>
        <v>3.4073795180722892</v>
      </c>
      <c r="N120" s="70" t="s">
        <v>822</v>
      </c>
    </row>
    <row r="121" spans="1:14" ht="24" x14ac:dyDescent="0.2">
      <c r="A121" s="68">
        <v>90</v>
      </c>
      <c r="B121" s="69" t="s">
        <v>823</v>
      </c>
      <c r="C121" s="54" t="s">
        <v>824</v>
      </c>
      <c r="D121" s="70" t="s">
        <v>793</v>
      </c>
      <c r="E121" s="71">
        <v>6.9999999999999999E-4</v>
      </c>
      <c r="F121" s="56" t="s">
        <v>825</v>
      </c>
      <c r="G121" s="56">
        <v>5.88</v>
      </c>
      <c r="H121" s="72">
        <v>46383.95</v>
      </c>
      <c r="I121" s="72">
        <v>32.47</v>
      </c>
      <c r="J121" s="56" t="s">
        <v>826</v>
      </c>
      <c r="K121" s="56">
        <v>33.369999999999997</v>
      </c>
      <c r="L121" s="73"/>
      <c r="M121" s="72">
        <f t="shared" si="3"/>
        <v>5.6751700680272101</v>
      </c>
      <c r="N121" s="70" t="s">
        <v>827</v>
      </c>
    </row>
    <row r="122" spans="1:14" ht="48" x14ac:dyDescent="0.2">
      <c r="A122" s="68">
        <v>91</v>
      </c>
      <c r="B122" s="69" t="s">
        <v>828</v>
      </c>
      <c r="C122" s="54" t="s">
        <v>829</v>
      </c>
      <c r="D122" s="70" t="s">
        <v>793</v>
      </c>
      <c r="E122" s="71">
        <v>1.9E-3</v>
      </c>
      <c r="F122" s="56" t="s">
        <v>830</v>
      </c>
      <c r="G122" s="56">
        <v>7.24</v>
      </c>
      <c r="H122" s="72">
        <v>16218</v>
      </c>
      <c r="I122" s="72">
        <v>30.81</v>
      </c>
      <c r="J122" s="56" t="s">
        <v>831</v>
      </c>
      <c r="K122" s="56">
        <v>32.119999999999997</v>
      </c>
      <c r="L122" s="73"/>
      <c r="M122" s="72">
        <f t="shared" si="3"/>
        <v>4.4364640883977895</v>
      </c>
      <c r="N122" s="70" t="s">
        <v>832</v>
      </c>
    </row>
    <row r="123" spans="1:14" ht="48" x14ac:dyDescent="0.2">
      <c r="A123" s="68">
        <v>92</v>
      </c>
      <c r="B123" s="69" t="s">
        <v>833</v>
      </c>
      <c r="C123" s="54" t="s">
        <v>834</v>
      </c>
      <c r="D123" s="70" t="s">
        <v>793</v>
      </c>
      <c r="E123" s="71">
        <v>2.3999999999999998E-3</v>
      </c>
      <c r="F123" s="56" t="s">
        <v>835</v>
      </c>
      <c r="G123" s="56">
        <v>2.4</v>
      </c>
      <c r="H123" s="72">
        <v>7113.29</v>
      </c>
      <c r="I123" s="72">
        <v>17.07</v>
      </c>
      <c r="J123" s="56" t="s">
        <v>836</v>
      </c>
      <c r="K123" s="56">
        <v>18.600000000000001</v>
      </c>
      <c r="L123" s="73"/>
      <c r="M123" s="72">
        <f t="shared" si="3"/>
        <v>7.7500000000000009</v>
      </c>
      <c r="N123" s="70" t="s">
        <v>806</v>
      </c>
    </row>
    <row r="124" spans="1:14" ht="48" x14ac:dyDescent="0.2">
      <c r="A124" s="68">
        <v>93</v>
      </c>
      <c r="B124" s="69" t="s">
        <v>837</v>
      </c>
      <c r="C124" s="54" t="s">
        <v>838</v>
      </c>
      <c r="D124" s="70" t="s">
        <v>793</v>
      </c>
      <c r="E124" s="71">
        <v>2.87E-2</v>
      </c>
      <c r="F124" s="56" t="s">
        <v>839</v>
      </c>
      <c r="G124" s="56">
        <v>292.45</v>
      </c>
      <c r="H124" s="72">
        <v>73458</v>
      </c>
      <c r="I124" s="72">
        <v>2108.25</v>
      </c>
      <c r="J124" s="56" t="s">
        <v>840</v>
      </c>
      <c r="K124" s="56">
        <v>2159.42</v>
      </c>
      <c r="L124" s="73"/>
      <c r="M124" s="72">
        <f t="shared" si="3"/>
        <v>7.3838946828517704</v>
      </c>
      <c r="N124" s="70" t="s">
        <v>841</v>
      </c>
    </row>
    <row r="125" spans="1:14" ht="48" x14ac:dyDescent="0.2">
      <c r="A125" s="68">
        <v>94</v>
      </c>
      <c r="B125" s="69" t="s">
        <v>842</v>
      </c>
      <c r="C125" s="54" t="s">
        <v>843</v>
      </c>
      <c r="D125" s="70" t="s">
        <v>793</v>
      </c>
      <c r="E125" s="71">
        <v>2.9999999999999997E-4</v>
      </c>
      <c r="F125" s="56" t="s">
        <v>844</v>
      </c>
      <c r="G125" s="56">
        <v>3.17</v>
      </c>
      <c r="H125" s="72">
        <v>57240</v>
      </c>
      <c r="I125" s="72">
        <v>17.170000000000002</v>
      </c>
      <c r="J125" s="56" t="s">
        <v>845</v>
      </c>
      <c r="K125" s="56">
        <v>17.600000000000001</v>
      </c>
      <c r="L125" s="73"/>
      <c r="M125" s="72">
        <f t="shared" si="3"/>
        <v>5.5520504731861209</v>
      </c>
      <c r="N125" s="70" t="s">
        <v>846</v>
      </c>
    </row>
    <row r="126" spans="1:14" ht="48" x14ac:dyDescent="0.2">
      <c r="A126" s="68">
        <v>95</v>
      </c>
      <c r="B126" s="69" t="s">
        <v>847</v>
      </c>
      <c r="C126" s="54" t="s">
        <v>848</v>
      </c>
      <c r="D126" s="70" t="s">
        <v>849</v>
      </c>
      <c r="E126" s="71">
        <v>11.2546</v>
      </c>
      <c r="F126" s="56" t="s">
        <v>850</v>
      </c>
      <c r="G126" s="56">
        <v>261.22000000000003</v>
      </c>
      <c r="H126" s="72">
        <v>94.28</v>
      </c>
      <c r="I126" s="72">
        <v>1061.08</v>
      </c>
      <c r="J126" s="56" t="s">
        <v>851</v>
      </c>
      <c r="K126" s="56">
        <v>1086.4100000000001</v>
      </c>
      <c r="L126" s="73"/>
      <c r="M126" s="72">
        <f t="shared" si="3"/>
        <v>4.1589847638006274</v>
      </c>
      <c r="N126" s="70" t="s">
        <v>852</v>
      </c>
    </row>
    <row r="127" spans="1:14" ht="24" x14ac:dyDescent="0.2">
      <c r="A127" s="68">
        <v>96</v>
      </c>
      <c r="B127" s="69" t="s">
        <v>853</v>
      </c>
      <c r="C127" s="54" t="s">
        <v>854</v>
      </c>
      <c r="D127" s="70" t="s">
        <v>793</v>
      </c>
      <c r="E127" s="71">
        <v>1.8E-3</v>
      </c>
      <c r="F127" s="56" t="s">
        <v>855</v>
      </c>
      <c r="G127" s="56">
        <v>18.63</v>
      </c>
      <c r="H127" s="72">
        <v>44971.33</v>
      </c>
      <c r="I127" s="72">
        <v>80.94</v>
      </c>
      <c r="J127" s="56" t="s">
        <v>856</v>
      </c>
      <c r="K127" s="56">
        <v>83.33</v>
      </c>
      <c r="L127" s="73"/>
      <c r="M127" s="72">
        <f t="shared" si="3"/>
        <v>4.4728931830381109</v>
      </c>
      <c r="N127" s="70" t="s">
        <v>857</v>
      </c>
    </row>
    <row r="128" spans="1:14" ht="48" x14ac:dyDescent="0.2">
      <c r="A128" s="68">
        <v>97</v>
      </c>
      <c r="B128" s="69" t="s">
        <v>858</v>
      </c>
      <c r="C128" s="54" t="s">
        <v>859</v>
      </c>
      <c r="D128" s="70" t="s">
        <v>793</v>
      </c>
      <c r="E128" s="71">
        <v>2.2000000000000001E-3</v>
      </c>
      <c r="F128" s="56" t="s">
        <v>860</v>
      </c>
      <c r="G128" s="56">
        <v>25.34</v>
      </c>
      <c r="H128" s="72">
        <v>85795</v>
      </c>
      <c r="I128" s="72">
        <v>188.76</v>
      </c>
      <c r="J128" s="56" t="s">
        <v>861</v>
      </c>
      <c r="K128" s="56">
        <v>193.31</v>
      </c>
      <c r="L128" s="73"/>
      <c r="M128" s="72">
        <f t="shared" si="3"/>
        <v>7.6286503551696923</v>
      </c>
      <c r="N128" s="70" t="s">
        <v>806</v>
      </c>
    </row>
    <row r="129" spans="1:14" ht="48" x14ac:dyDescent="0.2">
      <c r="A129" s="68">
        <v>98</v>
      </c>
      <c r="B129" s="69" t="s">
        <v>862</v>
      </c>
      <c r="C129" s="54" t="s">
        <v>863</v>
      </c>
      <c r="D129" s="70" t="s">
        <v>793</v>
      </c>
      <c r="E129" s="71">
        <v>2.2000000000000001E-3</v>
      </c>
      <c r="F129" s="56" t="s">
        <v>860</v>
      </c>
      <c r="G129" s="56">
        <v>25.34</v>
      </c>
      <c r="H129" s="72">
        <v>85795</v>
      </c>
      <c r="I129" s="72">
        <v>188.75</v>
      </c>
      <c r="J129" s="56" t="s">
        <v>861</v>
      </c>
      <c r="K129" s="56">
        <v>193.31</v>
      </c>
      <c r="L129" s="73"/>
      <c r="M129" s="72">
        <f t="shared" si="3"/>
        <v>7.6286503551696923</v>
      </c>
      <c r="N129" s="70" t="s">
        <v>806</v>
      </c>
    </row>
    <row r="130" spans="1:14" ht="24" x14ac:dyDescent="0.2">
      <c r="A130" s="68">
        <v>99</v>
      </c>
      <c r="B130" s="69" t="s">
        <v>864</v>
      </c>
      <c r="C130" s="54" t="s">
        <v>865</v>
      </c>
      <c r="D130" s="70" t="s">
        <v>793</v>
      </c>
      <c r="E130" s="71">
        <v>5.0000000000000001E-4</v>
      </c>
      <c r="F130" s="56" t="s">
        <v>866</v>
      </c>
      <c r="G130" s="56">
        <v>5.33</v>
      </c>
      <c r="H130" s="72">
        <v>67932</v>
      </c>
      <c r="I130" s="72">
        <v>33.97</v>
      </c>
      <c r="J130" s="56" t="s">
        <v>867</v>
      </c>
      <c r="K130" s="56">
        <v>34.81</v>
      </c>
      <c r="L130" s="73"/>
      <c r="M130" s="72">
        <f t="shared" si="3"/>
        <v>6.5309568480300193</v>
      </c>
      <c r="N130" s="70" t="s">
        <v>868</v>
      </c>
    </row>
    <row r="131" spans="1:14" ht="24" x14ac:dyDescent="0.2">
      <c r="A131" s="68">
        <v>100</v>
      </c>
      <c r="B131" s="69" t="s">
        <v>869</v>
      </c>
      <c r="C131" s="54" t="s">
        <v>870</v>
      </c>
      <c r="D131" s="70" t="s">
        <v>793</v>
      </c>
      <c r="E131" s="71">
        <v>5.0000000000000001E-4</v>
      </c>
      <c r="F131" s="56" t="s">
        <v>866</v>
      </c>
      <c r="G131" s="56">
        <v>5.33</v>
      </c>
      <c r="H131" s="72">
        <v>67932</v>
      </c>
      <c r="I131" s="72">
        <v>33.97</v>
      </c>
      <c r="J131" s="56" t="s">
        <v>867</v>
      </c>
      <c r="K131" s="56">
        <v>34.81</v>
      </c>
      <c r="L131" s="73"/>
      <c r="M131" s="72">
        <f t="shared" si="3"/>
        <v>6.5309568480300193</v>
      </c>
      <c r="N131" s="70" t="s">
        <v>868</v>
      </c>
    </row>
    <row r="132" spans="1:14" ht="24" x14ac:dyDescent="0.2">
      <c r="A132" s="68">
        <v>101</v>
      </c>
      <c r="B132" s="69" t="s">
        <v>871</v>
      </c>
      <c r="C132" s="54" t="s">
        <v>872</v>
      </c>
      <c r="D132" s="70" t="s">
        <v>793</v>
      </c>
      <c r="E132" s="71">
        <v>1E-4</v>
      </c>
      <c r="F132" s="56" t="s">
        <v>866</v>
      </c>
      <c r="G132" s="56">
        <v>1.07</v>
      </c>
      <c r="H132" s="72">
        <v>67932</v>
      </c>
      <c r="I132" s="72">
        <v>6.79</v>
      </c>
      <c r="J132" s="56" t="s">
        <v>867</v>
      </c>
      <c r="K132" s="56">
        <v>6.96</v>
      </c>
      <c r="L132" s="73"/>
      <c r="M132" s="72">
        <f t="shared" si="3"/>
        <v>6.5046728971962615</v>
      </c>
      <c r="N132" s="70" t="s">
        <v>868</v>
      </c>
    </row>
    <row r="133" spans="1:14" ht="36" x14ac:dyDescent="0.2">
      <c r="A133" s="68">
        <v>102</v>
      </c>
      <c r="B133" s="69" t="s">
        <v>873</v>
      </c>
      <c r="C133" s="54" t="s">
        <v>874</v>
      </c>
      <c r="D133" s="70" t="s">
        <v>875</v>
      </c>
      <c r="E133" s="71">
        <v>0.05</v>
      </c>
      <c r="F133" s="56" t="s">
        <v>876</v>
      </c>
      <c r="G133" s="56">
        <v>1.94</v>
      </c>
      <c r="H133" s="72">
        <v>289.93</v>
      </c>
      <c r="I133" s="72">
        <v>14.5</v>
      </c>
      <c r="J133" s="56" t="s">
        <v>877</v>
      </c>
      <c r="K133" s="56">
        <v>14.79</v>
      </c>
      <c r="L133" s="73"/>
      <c r="M133" s="72">
        <f t="shared" si="3"/>
        <v>7.6237113402061851</v>
      </c>
      <c r="N133" s="70" t="s">
        <v>878</v>
      </c>
    </row>
    <row r="134" spans="1:14" ht="60" x14ac:dyDescent="0.2">
      <c r="A134" s="68">
        <v>103</v>
      </c>
      <c r="B134" s="69" t="s">
        <v>879</v>
      </c>
      <c r="C134" s="54" t="s">
        <v>880</v>
      </c>
      <c r="D134" s="70" t="s">
        <v>849</v>
      </c>
      <c r="E134" s="71">
        <v>0.03</v>
      </c>
      <c r="F134" s="56" t="s">
        <v>881</v>
      </c>
      <c r="G134" s="56">
        <v>0.68</v>
      </c>
      <c r="H134" s="72">
        <v>131.94</v>
      </c>
      <c r="I134" s="72">
        <v>3.96</v>
      </c>
      <c r="J134" s="56" t="s">
        <v>882</v>
      </c>
      <c r="K134" s="56">
        <v>4.05</v>
      </c>
      <c r="L134" s="73"/>
      <c r="M134" s="72">
        <f t="shared" si="3"/>
        <v>5.9558823529411757</v>
      </c>
      <c r="N134" s="70" t="s">
        <v>883</v>
      </c>
    </row>
    <row r="135" spans="1:14" ht="48" x14ac:dyDescent="0.2">
      <c r="A135" s="68">
        <v>104</v>
      </c>
      <c r="B135" s="69" t="s">
        <v>884</v>
      </c>
      <c r="C135" s="54" t="s">
        <v>885</v>
      </c>
      <c r="D135" s="70" t="s">
        <v>793</v>
      </c>
      <c r="E135" s="71">
        <v>1.5E-3</v>
      </c>
      <c r="F135" s="56" t="s">
        <v>886</v>
      </c>
      <c r="G135" s="56">
        <v>25.94</v>
      </c>
      <c r="H135" s="72">
        <v>82476</v>
      </c>
      <c r="I135" s="72">
        <v>123.71</v>
      </c>
      <c r="J135" s="56" t="s">
        <v>887</v>
      </c>
      <c r="K135" s="56">
        <v>126.66</v>
      </c>
      <c r="L135" s="73"/>
      <c r="M135" s="72">
        <f t="shared" si="3"/>
        <v>4.8828064764841939</v>
      </c>
      <c r="N135" s="70" t="s">
        <v>888</v>
      </c>
    </row>
    <row r="136" spans="1:14" ht="48" x14ac:dyDescent="0.2">
      <c r="A136" s="68">
        <v>105</v>
      </c>
      <c r="B136" s="69" t="s">
        <v>889</v>
      </c>
      <c r="C136" s="54" t="s">
        <v>863</v>
      </c>
      <c r="D136" s="70" t="s">
        <v>849</v>
      </c>
      <c r="E136" s="71">
        <v>4.48E-2</v>
      </c>
      <c r="F136" s="56" t="s">
        <v>890</v>
      </c>
      <c r="G136" s="56">
        <v>0.52</v>
      </c>
      <c r="H136" s="72">
        <v>85.8</v>
      </c>
      <c r="I136" s="72">
        <v>3.84</v>
      </c>
      <c r="J136" s="56" t="s">
        <v>891</v>
      </c>
      <c r="K136" s="56">
        <v>3.94</v>
      </c>
      <c r="L136" s="73"/>
      <c r="M136" s="72">
        <f t="shared" si="3"/>
        <v>7.5769230769230766</v>
      </c>
      <c r="N136" s="70" t="s">
        <v>806</v>
      </c>
    </row>
    <row r="137" spans="1:14" ht="24" x14ac:dyDescent="0.2">
      <c r="A137" s="68">
        <v>106</v>
      </c>
      <c r="B137" s="69" t="s">
        <v>892</v>
      </c>
      <c r="C137" s="54" t="s">
        <v>893</v>
      </c>
      <c r="D137" s="70" t="s">
        <v>849</v>
      </c>
      <c r="E137" s="71">
        <v>4.6600000000000003E-2</v>
      </c>
      <c r="F137" s="56" t="s">
        <v>894</v>
      </c>
      <c r="G137" s="56">
        <v>4.8</v>
      </c>
      <c r="H137" s="72">
        <v>150.11000000000001</v>
      </c>
      <c r="I137" s="72">
        <v>6.99</v>
      </c>
      <c r="J137" s="56" t="s">
        <v>895</v>
      </c>
      <c r="K137" s="56">
        <v>7.16</v>
      </c>
      <c r="L137" s="73"/>
      <c r="M137" s="72">
        <f t="shared" si="3"/>
        <v>1.4916666666666667</v>
      </c>
      <c r="N137" s="70" t="s">
        <v>896</v>
      </c>
    </row>
    <row r="138" spans="1:14" ht="120" x14ac:dyDescent="0.2">
      <c r="A138" s="68">
        <v>107</v>
      </c>
      <c r="B138" s="69" t="s">
        <v>897</v>
      </c>
      <c r="C138" s="54" t="s">
        <v>898</v>
      </c>
      <c r="D138" s="70" t="s">
        <v>899</v>
      </c>
      <c r="E138" s="71">
        <v>3.36</v>
      </c>
      <c r="F138" s="56" t="s">
        <v>900</v>
      </c>
      <c r="G138" s="56">
        <v>27.89</v>
      </c>
      <c r="H138" s="72">
        <v>15.4</v>
      </c>
      <c r="I138" s="72">
        <v>51.75</v>
      </c>
      <c r="J138" s="56" t="s">
        <v>901</v>
      </c>
      <c r="K138" s="56">
        <v>52.78</v>
      </c>
      <c r="L138" s="73"/>
      <c r="M138" s="72">
        <f t="shared" si="3"/>
        <v>1.8924345643599856</v>
      </c>
      <c r="N138" s="70" t="s">
        <v>902</v>
      </c>
    </row>
    <row r="139" spans="1:14" ht="24" x14ac:dyDescent="0.2">
      <c r="A139" s="68">
        <v>108</v>
      </c>
      <c r="B139" s="69" t="s">
        <v>903</v>
      </c>
      <c r="C139" s="54" t="s">
        <v>904</v>
      </c>
      <c r="D139" s="70" t="s">
        <v>849</v>
      </c>
      <c r="E139" s="71">
        <v>25.177</v>
      </c>
      <c r="F139" s="56" t="s">
        <v>905</v>
      </c>
      <c r="G139" s="56">
        <v>246.74</v>
      </c>
      <c r="H139" s="72">
        <v>39.659999999999997</v>
      </c>
      <c r="I139" s="72">
        <v>998.52</v>
      </c>
      <c r="J139" s="56" t="s">
        <v>906</v>
      </c>
      <c r="K139" s="56">
        <v>1119.3699999999999</v>
      </c>
      <c r="L139" s="73"/>
      <c r="M139" s="72">
        <f t="shared" si="3"/>
        <v>4.5366377563427083</v>
      </c>
      <c r="N139" s="70" t="s">
        <v>907</v>
      </c>
    </row>
    <row r="140" spans="1:14" ht="36" x14ac:dyDescent="0.2">
      <c r="A140" s="68">
        <v>109</v>
      </c>
      <c r="B140" s="69" t="s">
        <v>908</v>
      </c>
      <c r="C140" s="54" t="s">
        <v>909</v>
      </c>
      <c r="D140" s="70" t="s">
        <v>875</v>
      </c>
      <c r="E140" s="71">
        <v>0.96</v>
      </c>
      <c r="F140" s="56" t="s">
        <v>910</v>
      </c>
      <c r="G140" s="56">
        <v>6.96</v>
      </c>
      <c r="H140" s="72">
        <v>44.67</v>
      </c>
      <c r="I140" s="72">
        <v>42.88</v>
      </c>
      <c r="J140" s="56" t="s">
        <v>911</v>
      </c>
      <c r="K140" s="56">
        <v>43.79</v>
      </c>
      <c r="L140" s="73"/>
      <c r="M140" s="72">
        <f t="shared" si="3"/>
        <v>6.291666666666667</v>
      </c>
      <c r="N140" s="70" t="s">
        <v>912</v>
      </c>
    </row>
    <row r="141" spans="1:14" ht="36" x14ac:dyDescent="0.2">
      <c r="A141" s="68">
        <v>110</v>
      </c>
      <c r="B141" s="69" t="s">
        <v>913</v>
      </c>
      <c r="C141" s="54" t="s">
        <v>914</v>
      </c>
      <c r="D141" s="70" t="s">
        <v>875</v>
      </c>
      <c r="E141" s="71">
        <v>22.588999999999999</v>
      </c>
      <c r="F141" s="56" t="s">
        <v>915</v>
      </c>
      <c r="G141" s="56">
        <v>1533.79</v>
      </c>
      <c r="H141" s="72">
        <v>181.02</v>
      </c>
      <c r="I141" s="72">
        <v>4089.07</v>
      </c>
      <c r="J141" s="56" t="s">
        <v>916</v>
      </c>
      <c r="K141" s="56">
        <v>4184.62</v>
      </c>
      <c r="L141" s="73"/>
      <c r="M141" s="72">
        <f t="shared" si="3"/>
        <v>2.7282874448262149</v>
      </c>
      <c r="N141" s="70" t="s">
        <v>917</v>
      </c>
    </row>
    <row r="142" spans="1:14" ht="48" x14ac:dyDescent="0.2">
      <c r="A142" s="68">
        <v>111</v>
      </c>
      <c r="B142" s="69" t="s">
        <v>918</v>
      </c>
      <c r="C142" s="54" t="s">
        <v>919</v>
      </c>
      <c r="D142" s="70" t="s">
        <v>793</v>
      </c>
      <c r="E142" s="71">
        <v>3.5000000000000001E-3</v>
      </c>
      <c r="F142" s="56" t="s">
        <v>920</v>
      </c>
      <c r="G142" s="56">
        <v>22.12</v>
      </c>
      <c r="H142" s="72">
        <v>45254</v>
      </c>
      <c r="I142" s="72">
        <v>158.38999999999999</v>
      </c>
      <c r="J142" s="56" t="s">
        <v>921</v>
      </c>
      <c r="K142" s="56">
        <v>162.54</v>
      </c>
      <c r="L142" s="73"/>
      <c r="M142" s="72">
        <f t="shared" si="3"/>
        <v>7.348101265822784</v>
      </c>
      <c r="N142" s="70" t="s">
        <v>922</v>
      </c>
    </row>
    <row r="143" spans="1:14" ht="48" x14ac:dyDescent="0.2">
      <c r="A143" s="68">
        <v>112</v>
      </c>
      <c r="B143" s="69" t="s">
        <v>923</v>
      </c>
      <c r="C143" s="54" t="s">
        <v>924</v>
      </c>
      <c r="D143" s="70" t="s">
        <v>793</v>
      </c>
      <c r="E143" s="71">
        <v>4.0000000000000002E-4</v>
      </c>
      <c r="F143" s="56" t="s">
        <v>925</v>
      </c>
      <c r="G143" s="56">
        <v>6.21</v>
      </c>
      <c r="H143" s="72">
        <v>81935</v>
      </c>
      <c r="I143" s="72">
        <v>32.770000000000003</v>
      </c>
      <c r="J143" s="56" t="s">
        <v>926</v>
      </c>
      <c r="K143" s="56">
        <v>33.56</v>
      </c>
      <c r="L143" s="73"/>
      <c r="M143" s="72">
        <f t="shared" si="3"/>
        <v>5.4041867954911433</v>
      </c>
      <c r="N143" s="70" t="s">
        <v>927</v>
      </c>
    </row>
    <row r="144" spans="1:14" ht="60" x14ac:dyDescent="0.2">
      <c r="A144" s="68">
        <v>113</v>
      </c>
      <c r="B144" s="69" t="s">
        <v>928</v>
      </c>
      <c r="C144" s="54" t="s">
        <v>929</v>
      </c>
      <c r="D144" s="70" t="s">
        <v>930</v>
      </c>
      <c r="E144" s="71">
        <v>3.3399999999999999E-2</v>
      </c>
      <c r="F144" s="56" t="s">
        <v>931</v>
      </c>
      <c r="G144" s="56">
        <v>0.85</v>
      </c>
      <c r="H144" s="72">
        <v>101.58</v>
      </c>
      <c r="I144" s="72">
        <v>3.39</v>
      </c>
      <c r="J144" s="56" t="s">
        <v>932</v>
      </c>
      <c r="K144" s="56">
        <v>3.48</v>
      </c>
      <c r="L144" s="73"/>
      <c r="M144" s="72">
        <f t="shared" si="3"/>
        <v>4.0941176470588232</v>
      </c>
      <c r="N144" s="70" t="s">
        <v>933</v>
      </c>
    </row>
    <row r="145" spans="1:14" ht="60" x14ac:dyDescent="0.2">
      <c r="A145" s="68">
        <v>114</v>
      </c>
      <c r="B145" s="69" t="s">
        <v>934</v>
      </c>
      <c r="C145" s="54" t="s">
        <v>935</v>
      </c>
      <c r="D145" s="70" t="s">
        <v>930</v>
      </c>
      <c r="E145" s="71">
        <v>3.3399999999999999E-2</v>
      </c>
      <c r="F145" s="56" t="s">
        <v>936</v>
      </c>
      <c r="G145" s="56">
        <v>0.62</v>
      </c>
      <c r="H145" s="72">
        <v>87.49</v>
      </c>
      <c r="I145" s="72">
        <v>2.92</v>
      </c>
      <c r="J145" s="56" t="s">
        <v>937</v>
      </c>
      <c r="K145" s="56">
        <v>2.99</v>
      </c>
      <c r="L145" s="73"/>
      <c r="M145" s="72">
        <f t="shared" si="3"/>
        <v>4.8225806451612909</v>
      </c>
      <c r="N145" s="70" t="s">
        <v>938</v>
      </c>
    </row>
    <row r="146" spans="1:14" ht="24" x14ac:dyDescent="0.2">
      <c r="A146" s="68">
        <v>115</v>
      </c>
      <c r="B146" s="69" t="s">
        <v>939</v>
      </c>
      <c r="C146" s="54" t="s">
        <v>940</v>
      </c>
      <c r="D146" s="70" t="s">
        <v>849</v>
      </c>
      <c r="E146" s="71">
        <v>1E-3</v>
      </c>
      <c r="F146" s="56" t="s">
        <v>941</v>
      </c>
      <c r="G146" s="56">
        <v>0.02</v>
      </c>
      <c r="H146" s="72">
        <v>61.02</v>
      </c>
      <c r="I146" s="72">
        <v>0.06</v>
      </c>
      <c r="J146" s="56" t="s">
        <v>669</v>
      </c>
      <c r="K146" s="56">
        <v>7.0000000000000007E-2</v>
      </c>
      <c r="L146" s="73"/>
      <c r="M146" s="72">
        <f t="shared" si="3"/>
        <v>3.5000000000000004</v>
      </c>
      <c r="N146" s="70" t="s">
        <v>942</v>
      </c>
    </row>
    <row r="147" spans="1:14" ht="48" x14ac:dyDescent="0.2">
      <c r="A147" s="68">
        <v>116</v>
      </c>
      <c r="B147" s="69" t="s">
        <v>943</v>
      </c>
      <c r="C147" s="54" t="s">
        <v>944</v>
      </c>
      <c r="D147" s="70" t="s">
        <v>814</v>
      </c>
      <c r="E147" s="71">
        <v>1.1000000000000001E-3</v>
      </c>
      <c r="F147" s="56" t="s">
        <v>945</v>
      </c>
      <c r="G147" s="56">
        <v>1.1000000000000001</v>
      </c>
      <c r="H147" s="72">
        <v>7911</v>
      </c>
      <c r="I147" s="72">
        <v>8.6999999999999993</v>
      </c>
      <c r="J147" s="56" t="s">
        <v>946</v>
      </c>
      <c r="K147" s="56">
        <v>9</v>
      </c>
      <c r="L147" s="73"/>
      <c r="M147" s="72">
        <f t="shared" ref="M147:M178" si="4">IF(ISNUMBER(K147/G147),IF(NOT(K147/G147=0),K147/G147, " "), " ")</f>
        <v>8.1818181818181817</v>
      </c>
      <c r="N147" s="70" t="s">
        <v>947</v>
      </c>
    </row>
    <row r="148" spans="1:14" ht="36" x14ac:dyDescent="0.2">
      <c r="A148" s="68">
        <v>117</v>
      </c>
      <c r="B148" s="69" t="s">
        <v>948</v>
      </c>
      <c r="C148" s="54" t="s">
        <v>949</v>
      </c>
      <c r="D148" s="70" t="s">
        <v>814</v>
      </c>
      <c r="E148" s="71">
        <v>4.0000000000000002E-4</v>
      </c>
      <c r="F148" s="56" t="s">
        <v>950</v>
      </c>
      <c r="G148" s="56">
        <v>0.27</v>
      </c>
      <c r="H148" s="72">
        <v>5799.86</v>
      </c>
      <c r="I148" s="72">
        <v>2.3199999999999998</v>
      </c>
      <c r="J148" s="56" t="s">
        <v>951</v>
      </c>
      <c r="K148" s="56">
        <v>2.41</v>
      </c>
      <c r="L148" s="73"/>
      <c r="M148" s="72">
        <f t="shared" si="4"/>
        <v>8.9259259259259256</v>
      </c>
      <c r="N148" s="70" t="s">
        <v>952</v>
      </c>
    </row>
    <row r="149" spans="1:14" ht="36" x14ac:dyDescent="0.2">
      <c r="A149" s="68">
        <v>118</v>
      </c>
      <c r="B149" s="69" t="s">
        <v>953</v>
      </c>
      <c r="C149" s="54" t="s">
        <v>954</v>
      </c>
      <c r="D149" s="70" t="s">
        <v>814</v>
      </c>
      <c r="E149" s="71">
        <v>1E-3</v>
      </c>
      <c r="F149" s="56" t="s">
        <v>955</v>
      </c>
      <c r="G149" s="56">
        <v>0.37</v>
      </c>
      <c r="H149" s="72">
        <v>3399.03</v>
      </c>
      <c r="I149" s="72">
        <v>3.4</v>
      </c>
      <c r="J149" s="56" t="s">
        <v>956</v>
      </c>
      <c r="K149" s="56">
        <v>3.58</v>
      </c>
      <c r="L149" s="73"/>
      <c r="M149" s="72">
        <f t="shared" si="4"/>
        <v>9.6756756756756754</v>
      </c>
      <c r="N149" s="70" t="s">
        <v>957</v>
      </c>
    </row>
    <row r="150" spans="1:14" ht="48" x14ac:dyDescent="0.2">
      <c r="A150" s="68">
        <v>119</v>
      </c>
      <c r="B150" s="69" t="s">
        <v>958</v>
      </c>
      <c r="C150" s="54" t="s">
        <v>959</v>
      </c>
      <c r="D150" s="70" t="s">
        <v>793</v>
      </c>
      <c r="E150" s="71">
        <v>5.1000000000000004E-3</v>
      </c>
      <c r="F150" s="56" t="s">
        <v>960</v>
      </c>
      <c r="G150" s="56">
        <v>71.2</v>
      </c>
      <c r="H150" s="72">
        <v>114205</v>
      </c>
      <c r="I150" s="72">
        <v>582.45000000000005</v>
      </c>
      <c r="J150" s="56" t="s">
        <v>961</v>
      </c>
      <c r="K150" s="56">
        <v>595.52</v>
      </c>
      <c r="L150" s="73"/>
      <c r="M150" s="72">
        <f t="shared" si="4"/>
        <v>8.3640449438202236</v>
      </c>
      <c r="N150" s="70" t="s">
        <v>962</v>
      </c>
    </row>
    <row r="151" spans="1:14" ht="24" x14ac:dyDescent="0.2">
      <c r="A151" s="68">
        <v>120</v>
      </c>
      <c r="B151" s="69" t="s">
        <v>963</v>
      </c>
      <c r="C151" s="54" t="s">
        <v>964</v>
      </c>
      <c r="D151" s="70" t="s">
        <v>965</v>
      </c>
      <c r="E151" s="71">
        <v>1</v>
      </c>
      <c r="F151" s="56" t="s">
        <v>966</v>
      </c>
      <c r="G151" s="56">
        <v>14.4</v>
      </c>
      <c r="H151" s="72">
        <v>124.05</v>
      </c>
      <c r="I151" s="72">
        <v>124.05</v>
      </c>
      <c r="J151" s="56" t="s">
        <v>967</v>
      </c>
      <c r="K151" s="56">
        <v>126.8</v>
      </c>
      <c r="L151" s="73"/>
      <c r="M151" s="72">
        <f t="shared" si="4"/>
        <v>8.8055555555555554</v>
      </c>
      <c r="N151" s="70" t="s">
        <v>968</v>
      </c>
    </row>
    <row r="152" spans="1:14" ht="48" x14ac:dyDescent="0.2">
      <c r="A152" s="68">
        <v>121</v>
      </c>
      <c r="B152" s="69" t="s">
        <v>969</v>
      </c>
      <c r="C152" s="54" t="s">
        <v>970</v>
      </c>
      <c r="D152" s="70" t="s">
        <v>971</v>
      </c>
      <c r="E152" s="71">
        <v>0.02</v>
      </c>
      <c r="F152" s="56" t="s">
        <v>972</v>
      </c>
      <c r="G152" s="56">
        <v>0.46</v>
      </c>
      <c r="H152" s="72">
        <v>84.75</v>
      </c>
      <c r="I152" s="72">
        <v>1.7</v>
      </c>
      <c r="J152" s="56" t="s">
        <v>973</v>
      </c>
      <c r="K152" s="56">
        <v>1.73</v>
      </c>
      <c r="L152" s="73"/>
      <c r="M152" s="72">
        <f t="shared" si="4"/>
        <v>3.7608695652173911</v>
      </c>
      <c r="N152" s="70" t="s">
        <v>974</v>
      </c>
    </row>
    <row r="153" spans="1:14" ht="24" x14ac:dyDescent="0.2">
      <c r="A153" s="68">
        <v>122</v>
      </c>
      <c r="B153" s="69" t="s">
        <v>975</v>
      </c>
      <c r="C153" s="54" t="s">
        <v>976</v>
      </c>
      <c r="D153" s="70" t="s">
        <v>793</v>
      </c>
      <c r="E153" s="71">
        <v>5.0000000000000001E-4</v>
      </c>
      <c r="F153" s="56" t="s">
        <v>977</v>
      </c>
      <c r="G153" s="56">
        <v>4.5199999999999996</v>
      </c>
      <c r="H153" s="72">
        <v>73446.33</v>
      </c>
      <c r="I153" s="72">
        <v>36.72</v>
      </c>
      <c r="J153" s="56" t="s">
        <v>978</v>
      </c>
      <c r="K153" s="56">
        <v>37.700000000000003</v>
      </c>
      <c r="L153" s="73"/>
      <c r="M153" s="72">
        <f t="shared" si="4"/>
        <v>8.340707964601771</v>
      </c>
      <c r="N153" s="70" t="s">
        <v>979</v>
      </c>
    </row>
    <row r="154" spans="1:14" ht="48" x14ac:dyDescent="0.2">
      <c r="A154" s="68">
        <v>123</v>
      </c>
      <c r="B154" s="69" t="s">
        <v>980</v>
      </c>
      <c r="C154" s="54" t="s">
        <v>981</v>
      </c>
      <c r="D154" s="70" t="s">
        <v>793</v>
      </c>
      <c r="E154" s="71">
        <v>2.0000000000000001E-4</v>
      </c>
      <c r="F154" s="56" t="s">
        <v>982</v>
      </c>
      <c r="G154" s="56">
        <v>3.69</v>
      </c>
      <c r="H154" s="72">
        <v>60437</v>
      </c>
      <c r="I154" s="72">
        <v>12.09</v>
      </c>
      <c r="J154" s="56" t="s">
        <v>983</v>
      </c>
      <c r="K154" s="56">
        <v>12.45</v>
      </c>
      <c r="L154" s="73"/>
      <c r="M154" s="72">
        <f t="shared" si="4"/>
        <v>3.3739837398373984</v>
      </c>
      <c r="N154" s="70" t="s">
        <v>984</v>
      </c>
    </row>
    <row r="155" spans="1:14" ht="24" x14ac:dyDescent="0.2">
      <c r="A155" s="68">
        <v>124</v>
      </c>
      <c r="B155" s="69" t="s">
        <v>985</v>
      </c>
      <c r="C155" s="54" t="s">
        <v>986</v>
      </c>
      <c r="D155" s="70" t="s">
        <v>793</v>
      </c>
      <c r="E155" s="71">
        <v>4.0000000000000002E-4</v>
      </c>
      <c r="F155" s="56" t="s">
        <v>987</v>
      </c>
      <c r="G155" s="56">
        <v>12.16</v>
      </c>
      <c r="H155" s="72">
        <v>62288.14</v>
      </c>
      <c r="I155" s="72">
        <v>24.92</v>
      </c>
      <c r="J155" s="56" t="s">
        <v>988</v>
      </c>
      <c r="K155" s="56">
        <v>25.65</v>
      </c>
      <c r="L155" s="73"/>
      <c r="M155" s="72">
        <f t="shared" si="4"/>
        <v>2.109375</v>
      </c>
      <c r="N155" s="70" t="s">
        <v>989</v>
      </c>
    </row>
    <row r="156" spans="1:14" ht="24" x14ac:dyDescent="0.2">
      <c r="A156" s="68">
        <v>125</v>
      </c>
      <c r="B156" s="69" t="s">
        <v>990</v>
      </c>
      <c r="C156" s="54" t="s">
        <v>991</v>
      </c>
      <c r="D156" s="70" t="s">
        <v>793</v>
      </c>
      <c r="E156" s="71">
        <v>4.0000000000000002E-4</v>
      </c>
      <c r="F156" s="56" t="s">
        <v>992</v>
      </c>
      <c r="G156" s="56">
        <v>7.12</v>
      </c>
      <c r="H156" s="72">
        <v>94883.48</v>
      </c>
      <c r="I156" s="72">
        <v>37.950000000000003</v>
      </c>
      <c r="J156" s="56" t="s">
        <v>993</v>
      </c>
      <c r="K156" s="56">
        <v>38.950000000000003</v>
      </c>
      <c r="L156" s="73"/>
      <c r="M156" s="72">
        <f t="shared" si="4"/>
        <v>5.470505617977528</v>
      </c>
      <c r="N156" s="70" t="s">
        <v>994</v>
      </c>
    </row>
    <row r="157" spans="1:14" ht="24" x14ac:dyDescent="0.2">
      <c r="A157" s="68">
        <v>126</v>
      </c>
      <c r="B157" s="69" t="s">
        <v>995</v>
      </c>
      <c r="C157" s="54" t="s">
        <v>996</v>
      </c>
      <c r="D157" s="70" t="s">
        <v>793</v>
      </c>
      <c r="E157" s="71">
        <v>1E-4</v>
      </c>
      <c r="F157" s="56" t="s">
        <v>997</v>
      </c>
      <c r="G157" s="56">
        <v>5.82</v>
      </c>
      <c r="H157" s="72">
        <v>267938.15999999997</v>
      </c>
      <c r="I157" s="72">
        <v>26.79</v>
      </c>
      <c r="J157" s="56" t="s">
        <v>998</v>
      </c>
      <c r="K157" s="56">
        <v>27.37</v>
      </c>
      <c r="L157" s="73"/>
      <c r="M157" s="72">
        <f t="shared" si="4"/>
        <v>4.702749140893471</v>
      </c>
      <c r="N157" s="70" t="s">
        <v>999</v>
      </c>
    </row>
    <row r="158" spans="1:14" ht="24" x14ac:dyDescent="0.2">
      <c r="A158" s="68">
        <v>127</v>
      </c>
      <c r="B158" s="69" t="s">
        <v>1000</v>
      </c>
      <c r="C158" s="54" t="s">
        <v>1001</v>
      </c>
      <c r="D158" s="70" t="s">
        <v>849</v>
      </c>
      <c r="E158" s="71">
        <v>1.8</v>
      </c>
      <c r="F158" s="56" t="s">
        <v>1002</v>
      </c>
      <c r="G158" s="56">
        <v>142.19999999999999</v>
      </c>
      <c r="H158" s="72">
        <v>335.69</v>
      </c>
      <c r="I158" s="72">
        <v>604.24</v>
      </c>
      <c r="J158" s="56" t="s">
        <v>1003</v>
      </c>
      <c r="K158" s="56">
        <v>617.08000000000004</v>
      </c>
      <c r="L158" s="73"/>
      <c r="M158" s="72">
        <f t="shared" si="4"/>
        <v>4.339521800281295</v>
      </c>
      <c r="N158" s="70" t="s">
        <v>1004</v>
      </c>
    </row>
    <row r="159" spans="1:14" ht="24" x14ac:dyDescent="0.2">
      <c r="A159" s="68">
        <v>128</v>
      </c>
      <c r="B159" s="69" t="s">
        <v>1005</v>
      </c>
      <c r="C159" s="54" t="s">
        <v>1006</v>
      </c>
      <c r="D159" s="70" t="s">
        <v>793</v>
      </c>
      <c r="E159" s="71">
        <v>1E-4</v>
      </c>
      <c r="F159" s="56" t="s">
        <v>1007</v>
      </c>
      <c r="G159" s="56">
        <v>1.66</v>
      </c>
      <c r="H159" s="72">
        <v>47472.88</v>
      </c>
      <c r="I159" s="72">
        <v>4.75</v>
      </c>
      <c r="J159" s="56" t="s">
        <v>1008</v>
      </c>
      <c r="K159" s="56">
        <v>4.9000000000000004</v>
      </c>
      <c r="L159" s="73"/>
      <c r="M159" s="72">
        <f t="shared" si="4"/>
        <v>2.9518072289156629</v>
      </c>
      <c r="N159" s="70" t="s">
        <v>1009</v>
      </c>
    </row>
    <row r="160" spans="1:14" ht="24" x14ac:dyDescent="0.2">
      <c r="A160" s="68">
        <v>129</v>
      </c>
      <c r="B160" s="69" t="s">
        <v>1010</v>
      </c>
      <c r="C160" s="54" t="s">
        <v>1011</v>
      </c>
      <c r="D160" s="70" t="s">
        <v>965</v>
      </c>
      <c r="E160" s="71">
        <v>8</v>
      </c>
      <c r="F160" s="56" t="s">
        <v>1012</v>
      </c>
      <c r="G160" s="56">
        <v>952</v>
      </c>
      <c r="H160" s="72">
        <v>508.47</v>
      </c>
      <c r="I160" s="72">
        <v>4067.76</v>
      </c>
      <c r="J160" s="56" t="s">
        <v>1013</v>
      </c>
      <c r="K160" s="56">
        <v>4172.5600000000004</v>
      </c>
      <c r="L160" s="73"/>
      <c r="M160" s="72">
        <f t="shared" si="4"/>
        <v>4.382941176470589</v>
      </c>
      <c r="N160" s="70" t="s">
        <v>1014</v>
      </c>
    </row>
    <row r="161" spans="1:14" ht="24" x14ac:dyDescent="0.2">
      <c r="A161" s="68">
        <v>130</v>
      </c>
      <c r="B161" s="69" t="s">
        <v>1015</v>
      </c>
      <c r="C161" s="54" t="s">
        <v>1016</v>
      </c>
      <c r="D161" s="70" t="s">
        <v>965</v>
      </c>
      <c r="E161" s="71">
        <v>1</v>
      </c>
      <c r="F161" s="56" t="s">
        <v>1017</v>
      </c>
      <c r="G161" s="56">
        <v>2.59</v>
      </c>
      <c r="H161" s="72">
        <v>12.24</v>
      </c>
      <c r="I161" s="72">
        <v>12.24</v>
      </c>
      <c r="J161" s="56" t="s">
        <v>1018</v>
      </c>
      <c r="K161" s="56">
        <v>12.48</v>
      </c>
      <c r="L161" s="73"/>
      <c r="M161" s="72">
        <f t="shared" si="4"/>
        <v>4.8185328185328187</v>
      </c>
      <c r="N161" s="70" t="s">
        <v>1019</v>
      </c>
    </row>
    <row r="162" spans="1:14" ht="48" x14ac:dyDescent="0.2">
      <c r="A162" s="68">
        <v>131</v>
      </c>
      <c r="B162" s="69" t="s">
        <v>1020</v>
      </c>
      <c r="C162" s="54" t="s">
        <v>1021</v>
      </c>
      <c r="D162" s="70" t="s">
        <v>814</v>
      </c>
      <c r="E162" s="71">
        <v>8.0000000000000002E-3</v>
      </c>
      <c r="F162" s="56" t="s">
        <v>1022</v>
      </c>
      <c r="G162" s="56">
        <v>4.7300000000000004</v>
      </c>
      <c r="H162" s="72">
        <v>2106</v>
      </c>
      <c r="I162" s="72">
        <v>16.850000000000001</v>
      </c>
      <c r="J162" s="56" t="s">
        <v>1023</v>
      </c>
      <c r="K162" s="56">
        <v>20.05</v>
      </c>
      <c r="L162" s="73"/>
      <c r="M162" s="72">
        <f t="shared" si="4"/>
        <v>4.2389006342494708</v>
      </c>
      <c r="N162" s="70" t="s">
        <v>1024</v>
      </c>
    </row>
    <row r="163" spans="1:14" ht="48" x14ac:dyDescent="0.2">
      <c r="A163" s="68">
        <v>132</v>
      </c>
      <c r="B163" s="69" t="s">
        <v>1025</v>
      </c>
      <c r="C163" s="54" t="s">
        <v>1026</v>
      </c>
      <c r="D163" s="70" t="s">
        <v>814</v>
      </c>
      <c r="E163" s="71">
        <v>1E-3</v>
      </c>
      <c r="F163" s="56" t="s">
        <v>1027</v>
      </c>
      <c r="G163" s="56">
        <v>0.7</v>
      </c>
      <c r="H163" s="72">
        <v>2550</v>
      </c>
      <c r="I163" s="72">
        <v>2.5499999999999998</v>
      </c>
      <c r="J163" s="56" t="s">
        <v>1028</v>
      </c>
      <c r="K163" s="56">
        <v>2.91</v>
      </c>
      <c r="L163" s="73"/>
      <c r="M163" s="72">
        <f t="shared" si="4"/>
        <v>4.1571428571428575</v>
      </c>
      <c r="N163" s="70" t="s">
        <v>1029</v>
      </c>
    </row>
    <row r="164" spans="1:14" ht="48" x14ac:dyDescent="0.2">
      <c r="A164" s="68">
        <v>133</v>
      </c>
      <c r="B164" s="69" t="s">
        <v>1030</v>
      </c>
      <c r="C164" s="54" t="s">
        <v>1031</v>
      </c>
      <c r="D164" s="70" t="s">
        <v>814</v>
      </c>
      <c r="E164" s="71">
        <v>0.36</v>
      </c>
      <c r="F164" s="56" t="s">
        <v>1032</v>
      </c>
      <c r="G164" s="56">
        <v>850.58</v>
      </c>
      <c r="H164" s="72">
        <v>18404</v>
      </c>
      <c r="I164" s="72">
        <v>6625.44</v>
      </c>
      <c r="J164" s="56" t="s">
        <v>1033</v>
      </c>
      <c r="K164" s="56">
        <v>6901.02</v>
      </c>
      <c r="L164" s="73"/>
      <c r="M164" s="72">
        <f t="shared" si="4"/>
        <v>8.1133109172564613</v>
      </c>
      <c r="N164" s="70" t="s">
        <v>1034</v>
      </c>
    </row>
    <row r="165" spans="1:14" ht="48" x14ac:dyDescent="0.2">
      <c r="A165" s="68">
        <v>134</v>
      </c>
      <c r="B165" s="69" t="s">
        <v>1035</v>
      </c>
      <c r="C165" s="54" t="s">
        <v>1036</v>
      </c>
      <c r="D165" s="70" t="s">
        <v>814</v>
      </c>
      <c r="E165" s="71">
        <v>2.3E-3</v>
      </c>
      <c r="F165" s="56" t="s">
        <v>1037</v>
      </c>
      <c r="G165" s="56">
        <v>0.28000000000000003</v>
      </c>
      <c r="H165" s="72">
        <v>362.73</v>
      </c>
      <c r="I165" s="72">
        <v>0.83</v>
      </c>
      <c r="J165" s="56" t="s">
        <v>1038</v>
      </c>
      <c r="K165" s="56">
        <v>1.21</v>
      </c>
      <c r="L165" s="73"/>
      <c r="M165" s="72">
        <f t="shared" si="4"/>
        <v>4.3214285714285712</v>
      </c>
      <c r="N165" s="70" t="s">
        <v>1039</v>
      </c>
    </row>
    <row r="166" spans="1:14" ht="48" x14ac:dyDescent="0.2">
      <c r="A166" s="68">
        <v>135</v>
      </c>
      <c r="B166" s="69" t="s">
        <v>1040</v>
      </c>
      <c r="C166" s="54" t="s">
        <v>1041</v>
      </c>
      <c r="D166" s="70" t="s">
        <v>814</v>
      </c>
      <c r="E166" s="71">
        <v>3.6459999999999999</v>
      </c>
      <c r="F166" s="56" t="s">
        <v>1042</v>
      </c>
      <c r="G166" s="56">
        <v>426.58</v>
      </c>
      <c r="H166" s="72">
        <v>164</v>
      </c>
      <c r="I166" s="72">
        <v>597.94000000000005</v>
      </c>
      <c r="J166" s="56" t="s">
        <v>1043</v>
      </c>
      <c r="K166" s="56">
        <v>1226.81</v>
      </c>
      <c r="L166" s="73"/>
      <c r="M166" s="72">
        <f t="shared" si="4"/>
        <v>2.8759201087720943</v>
      </c>
      <c r="N166" s="70" t="s">
        <v>1044</v>
      </c>
    </row>
    <row r="167" spans="1:14" ht="36" x14ac:dyDescent="0.2">
      <c r="A167" s="68">
        <v>136</v>
      </c>
      <c r="B167" s="69" t="s">
        <v>1045</v>
      </c>
      <c r="C167" s="54" t="s">
        <v>1046</v>
      </c>
      <c r="D167" s="70" t="s">
        <v>814</v>
      </c>
      <c r="E167" s="71">
        <v>6.2004000000000001</v>
      </c>
      <c r="F167" s="56" t="s">
        <v>1047</v>
      </c>
      <c r="G167" s="56">
        <v>19.29</v>
      </c>
      <c r="H167" s="72">
        <v>22.6</v>
      </c>
      <c r="I167" s="72">
        <v>140.12</v>
      </c>
      <c r="J167" s="56" t="s">
        <v>1048</v>
      </c>
      <c r="K167" s="56">
        <v>140.12</v>
      </c>
      <c r="L167" s="73"/>
      <c r="M167" s="72">
        <f t="shared" si="4"/>
        <v>7.2638672887506486</v>
      </c>
      <c r="N167" s="70" t="s">
        <v>1049</v>
      </c>
    </row>
    <row r="168" spans="1:14" ht="36" x14ac:dyDescent="0.2">
      <c r="A168" s="68">
        <v>137</v>
      </c>
      <c r="B168" s="69" t="s">
        <v>1050</v>
      </c>
      <c r="C168" s="54" t="s">
        <v>1051</v>
      </c>
      <c r="D168" s="70" t="s">
        <v>814</v>
      </c>
      <c r="E168" s="71">
        <v>2.9999999999999997E-4</v>
      </c>
      <c r="F168" s="56" t="s">
        <v>1047</v>
      </c>
      <c r="G168" s="56"/>
      <c r="H168" s="72">
        <v>22.6</v>
      </c>
      <c r="I168" s="72"/>
      <c r="J168" s="56" t="s">
        <v>1048</v>
      </c>
      <c r="K168" s="56"/>
      <c r="L168" s="73"/>
      <c r="M168" s="72" t="str">
        <f t="shared" si="4"/>
        <v xml:space="preserve"> </v>
      </c>
      <c r="N168" s="70" t="s">
        <v>1049</v>
      </c>
    </row>
    <row r="169" spans="1:14" ht="24" x14ac:dyDescent="0.2">
      <c r="A169" s="68">
        <v>138</v>
      </c>
      <c r="B169" s="69" t="s">
        <v>1052</v>
      </c>
      <c r="C169" s="54" t="s">
        <v>1053</v>
      </c>
      <c r="D169" s="70" t="s">
        <v>1054</v>
      </c>
      <c r="E169" s="71">
        <v>6</v>
      </c>
      <c r="F169" s="56" t="s">
        <v>1055</v>
      </c>
      <c r="G169" s="56">
        <v>38.58</v>
      </c>
      <c r="H169" s="72">
        <v>49.04</v>
      </c>
      <c r="I169" s="72">
        <v>294.24</v>
      </c>
      <c r="J169" s="56" t="s">
        <v>1056</v>
      </c>
      <c r="K169" s="56">
        <v>300.48</v>
      </c>
      <c r="L169" s="73"/>
      <c r="M169" s="72">
        <f t="shared" si="4"/>
        <v>7.7884914463452573</v>
      </c>
      <c r="N169" s="70" t="s">
        <v>1057</v>
      </c>
    </row>
    <row r="170" spans="1:14" ht="60" x14ac:dyDescent="0.2">
      <c r="A170" s="68">
        <v>139</v>
      </c>
      <c r="B170" s="69" t="s">
        <v>1058</v>
      </c>
      <c r="C170" s="54" t="s">
        <v>1059</v>
      </c>
      <c r="D170" s="70" t="s">
        <v>793</v>
      </c>
      <c r="E170" s="71">
        <v>5.0000000000000001E-4</v>
      </c>
      <c r="F170" s="56" t="s">
        <v>1060</v>
      </c>
      <c r="G170" s="56">
        <v>12.47</v>
      </c>
      <c r="H170" s="72">
        <v>82040</v>
      </c>
      <c r="I170" s="72">
        <v>41.02</v>
      </c>
      <c r="J170" s="56" t="s">
        <v>1061</v>
      </c>
      <c r="K170" s="56">
        <v>41.98</v>
      </c>
      <c r="L170" s="73"/>
      <c r="M170" s="72">
        <f t="shared" si="4"/>
        <v>3.3664795509222127</v>
      </c>
      <c r="N170" s="70" t="s">
        <v>1062</v>
      </c>
    </row>
    <row r="171" spans="1:14" ht="60" x14ac:dyDescent="0.2">
      <c r="A171" s="68">
        <v>140</v>
      </c>
      <c r="B171" s="69" t="s">
        <v>1063</v>
      </c>
      <c r="C171" s="54" t="s">
        <v>1064</v>
      </c>
      <c r="D171" s="70" t="s">
        <v>793</v>
      </c>
      <c r="E171" s="71">
        <v>1E-3</v>
      </c>
      <c r="F171" s="56" t="s">
        <v>1065</v>
      </c>
      <c r="G171" s="56">
        <v>19.27</v>
      </c>
      <c r="H171" s="72">
        <v>39384.83</v>
      </c>
      <c r="I171" s="72">
        <v>39.380000000000003</v>
      </c>
      <c r="J171" s="56" t="s">
        <v>1066</v>
      </c>
      <c r="K171" s="56">
        <v>40.46</v>
      </c>
      <c r="L171" s="73"/>
      <c r="M171" s="72">
        <f t="shared" si="4"/>
        <v>2.0996367410482617</v>
      </c>
      <c r="N171" s="70" t="s">
        <v>1067</v>
      </c>
    </row>
    <row r="172" spans="1:14" ht="48" x14ac:dyDescent="0.2">
      <c r="A172" s="68">
        <v>141</v>
      </c>
      <c r="B172" s="69" t="s">
        <v>1068</v>
      </c>
      <c r="C172" s="54" t="s">
        <v>1069</v>
      </c>
      <c r="D172" s="70" t="s">
        <v>1070</v>
      </c>
      <c r="E172" s="71">
        <v>9.4999999999999998E-3</v>
      </c>
      <c r="F172" s="56" t="s">
        <v>1071</v>
      </c>
      <c r="G172" s="56">
        <v>9.86</v>
      </c>
      <c r="H172" s="72">
        <v>2638.13</v>
      </c>
      <c r="I172" s="72">
        <v>25.06</v>
      </c>
      <c r="J172" s="56" t="s">
        <v>1072</v>
      </c>
      <c r="K172" s="56">
        <v>25.57</v>
      </c>
      <c r="L172" s="73"/>
      <c r="M172" s="72">
        <f t="shared" si="4"/>
        <v>2.5933062880324544</v>
      </c>
      <c r="N172" s="70" t="s">
        <v>806</v>
      </c>
    </row>
    <row r="173" spans="1:14" ht="48" x14ac:dyDescent="0.2">
      <c r="A173" s="68">
        <v>142</v>
      </c>
      <c r="B173" s="69" t="s">
        <v>1073</v>
      </c>
      <c r="C173" s="54" t="s">
        <v>1074</v>
      </c>
      <c r="D173" s="70" t="s">
        <v>965</v>
      </c>
      <c r="E173" s="71">
        <v>2</v>
      </c>
      <c r="F173" s="56" t="s">
        <v>1075</v>
      </c>
      <c r="G173" s="56">
        <v>346</v>
      </c>
      <c r="H173" s="72">
        <v>334.66</v>
      </c>
      <c r="I173" s="72">
        <v>669.32</v>
      </c>
      <c r="J173" s="56" t="s">
        <v>1076</v>
      </c>
      <c r="K173" s="56">
        <v>682.84</v>
      </c>
      <c r="L173" s="73"/>
      <c r="M173" s="72">
        <f t="shared" si="4"/>
        <v>1.9735260115606936</v>
      </c>
      <c r="N173" s="70" t="s">
        <v>806</v>
      </c>
    </row>
    <row r="174" spans="1:14" ht="48" x14ac:dyDescent="0.2">
      <c r="A174" s="68">
        <v>143</v>
      </c>
      <c r="B174" s="69" t="s">
        <v>1077</v>
      </c>
      <c r="C174" s="54" t="s">
        <v>1078</v>
      </c>
      <c r="D174" s="70" t="s">
        <v>965</v>
      </c>
      <c r="E174" s="71">
        <v>1</v>
      </c>
      <c r="F174" s="56" t="s">
        <v>1079</v>
      </c>
      <c r="G174" s="56">
        <v>748</v>
      </c>
      <c r="H174" s="72">
        <v>2899.15</v>
      </c>
      <c r="I174" s="72">
        <v>2899.15</v>
      </c>
      <c r="J174" s="56" t="s">
        <v>1080</v>
      </c>
      <c r="K174" s="56">
        <v>2958.54</v>
      </c>
      <c r="L174" s="73"/>
      <c r="M174" s="72">
        <f t="shared" si="4"/>
        <v>3.9552673796791442</v>
      </c>
      <c r="N174" s="70" t="s">
        <v>806</v>
      </c>
    </row>
    <row r="175" spans="1:14" ht="24" x14ac:dyDescent="0.2">
      <c r="A175" s="68">
        <v>144</v>
      </c>
      <c r="B175" s="69" t="s">
        <v>1081</v>
      </c>
      <c r="C175" s="54" t="s">
        <v>1082</v>
      </c>
      <c r="D175" s="70" t="s">
        <v>965</v>
      </c>
      <c r="E175" s="71">
        <v>1</v>
      </c>
      <c r="F175" s="56" t="s">
        <v>1083</v>
      </c>
      <c r="G175" s="56">
        <v>5.44</v>
      </c>
      <c r="H175" s="72">
        <v>113.1</v>
      </c>
      <c r="I175" s="72">
        <v>113.1</v>
      </c>
      <c r="J175" s="56" t="s">
        <v>1084</v>
      </c>
      <c r="K175" s="56">
        <v>115.39</v>
      </c>
      <c r="L175" s="73"/>
      <c r="M175" s="72">
        <f t="shared" si="4"/>
        <v>21.211397058823529</v>
      </c>
      <c r="N175" s="70" t="s">
        <v>1085</v>
      </c>
    </row>
    <row r="176" spans="1:14" ht="24" x14ac:dyDescent="0.2">
      <c r="A176" s="68">
        <v>145</v>
      </c>
      <c r="B176" s="69" t="s">
        <v>1086</v>
      </c>
      <c r="C176" s="54" t="s">
        <v>1087</v>
      </c>
      <c r="D176" s="70" t="s">
        <v>875</v>
      </c>
      <c r="E176" s="71">
        <v>11.800800000000001</v>
      </c>
      <c r="F176" s="56" t="s">
        <v>1088</v>
      </c>
      <c r="G176" s="56">
        <v>394.26</v>
      </c>
      <c r="H176" s="72">
        <v>129.97</v>
      </c>
      <c r="I176" s="72">
        <v>1533.75</v>
      </c>
      <c r="J176" s="56" t="s">
        <v>1089</v>
      </c>
      <c r="K176" s="56">
        <v>1567.16</v>
      </c>
      <c r="L176" s="73"/>
      <c r="M176" s="72">
        <f t="shared" si="4"/>
        <v>3.9749403946634203</v>
      </c>
      <c r="N176" s="70" t="s">
        <v>1090</v>
      </c>
    </row>
    <row r="177" spans="1:14" ht="36" x14ac:dyDescent="0.2">
      <c r="A177" s="68">
        <v>146</v>
      </c>
      <c r="B177" s="69" t="s">
        <v>1091</v>
      </c>
      <c r="C177" s="54" t="s">
        <v>1092</v>
      </c>
      <c r="D177" s="70" t="s">
        <v>1093</v>
      </c>
      <c r="E177" s="71">
        <v>3.6415999999999999</v>
      </c>
      <c r="F177" s="56" t="s">
        <v>1094</v>
      </c>
      <c r="G177" s="56">
        <v>3.64</v>
      </c>
      <c r="H177" s="72"/>
      <c r="I177" s="72"/>
      <c r="J177" s="56" t="s">
        <v>621</v>
      </c>
      <c r="K177" s="56"/>
      <c r="L177" s="73"/>
      <c r="M177" s="72" t="str">
        <f t="shared" si="4"/>
        <v xml:space="preserve"> </v>
      </c>
      <c r="N177" s="70"/>
    </row>
    <row r="178" spans="1:14" ht="36" x14ac:dyDescent="0.2">
      <c r="A178" s="68">
        <v>147</v>
      </c>
      <c r="B178" s="69" t="s">
        <v>1095</v>
      </c>
      <c r="C178" s="54" t="s">
        <v>1096</v>
      </c>
      <c r="D178" s="70" t="s">
        <v>1097</v>
      </c>
      <c r="E178" s="71">
        <v>19</v>
      </c>
      <c r="F178" s="56" t="s">
        <v>621</v>
      </c>
      <c r="G178" s="56">
        <v>4865.24</v>
      </c>
      <c r="H178" s="72"/>
      <c r="I178" s="72"/>
      <c r="J178" s="56" t="s">
        <v>1098</v>
      </c>
      <c r="K178" s="56">
        <v>29629</v>
      </c>
      <c r="L178" s="73"/>
      <c r="M178" s="72">
        <f t="shared" si="4"/>
        <v>6.0899359538275606</v>
      </c>
      <c r="N178" s="70"/>
    </row>
    <row r="179" spans="1:14" ht="36" x14ac:dyDescent="0.2">
      <c r="A179" s="68">
        <v>148</v>
      </c>
      <c r="B179" s="69" t="s">
        <v>1095</v>
      </c>
      <c r="C179" s="54" t="s">
        <v>1099</v>
      </c>
      <c r="D179" s="70" t="s">
        <v>1097</v>
      </c>
      <c r="E179" s="71">
        <v>9</v>
      </c>
      <c r="F179" s="56" t="s">
        <v>1100</v>
      </c>
      <c r="G179" s="56">
        <v>965.07</v>
      </c>
      <c r="H179" s="72"/>
      <c r="I179" s="72"/>
      <c r="J179" s="56" t="s">
        <v>1101</v>
      </c>
      <c r="K179" s="56">
        <v>5877</v>
      </c>
      <c r="L179" s="73"/>
      <c r="M179" s="72">
        <f t="shared" ref="M179:M210" si="5">IF(ISNUMBER(K179/G179),IF(NOT(K179/G179=0),K179/G179, " "), " ")</f>
        <v>6.0897136995243866</v>
      </c>
      <c r="N179" s="70"/>
    </row>
    <row r="180" spans="1:14" ht="36" x14ac:dyDescent="0.2">
      <c r="A180" s="68">
        <v>149</v>
      </c>
      <c r="B180" s="69" t="s">
        <v>1095</v>
      </c>
      <c r="C180" s="54" t="s">
        <v>1102</v>
      </c>
      <c r="D180" s="70" t="s">
        <v>1097</v>
      </c>
      <c r="E180" s="71">
        <v>2</v>
      </c>
      <c r="F180" s="56" t="s">
        <v>1103</v>
      </c>
      <c r="G180" s="56">
        <v>111.34</v>
      </c>
      <c r="H180" s="72"/>
      <c r="I180" s="72"/>
      <c r="J180" s="56" t="s">
        <v>1104</v>
      </c>
      <c r="K180" s="56">
        <v>678</v>
      </c>
      <c r="L180" s="73"/>
      <c r="M180" s="72">
        <f t="shared" si="5"/>
        <v>6.0894557212142981</v>
      </c>
      <c r="N180" s="70"/>
    </row>
    <row r="181" spans="1:14" ht="36" x14ac:dyDescent="0.2">
      <c r="A181" s="68">
        <v>150</v>
      </c>
      <c r="B181" s="69" t="s">
        <v>1095</v>
      </c>
      <c r="C181" s="54" t="s">
        <v>1105</v>
      </c>
      <c r="D181" s="70" t="s">
        <v>965</v>
      </c>
      <c r="E181" s="71">
        <v>2</v>
      </c>
      <c r="F181" s="56" t="s">
        <v>1106</v>
      </c>
      <c r="G181" s="56">
        <v>333.66</v>
      </c>
      <c r="H181" s="72"/>
      <c r="I181" s="72"/>
      <c r="J181" s="56" t="s">
        <v>1107</v>
      </c>
      <c r="K181" s="56">
        <v>2032</v>
      </c>
      <c r="L181" s="73"/>
      <c r="M181" s="72">
        <f t="shared" si="5"/>
        <v>6.0900317688665107</v>
      </c>
      <c r="N181" s="70"/>
    </row>
    <row r="182" spans="1:14" ht="36" x14ac:dyDescent="0.2">
      <c r="A182" s="68">
        <v>151</v>
      </c>
      <c r="B182" s="69" t="s">
        <v>1095</v>
      </c>
      <c r="C182" s="54" t="s">
        <v>1108</v>
      </c>
      <c r="D182" s="70" t="s">
        <v>1097</v>
      </c>
      <c r="E182" s="71">
        <v>1</v>
      </c>
      <c r="F182" s="56" t="s">
        <v>1109</v>
      </c>
      <c r="G182" s="56">
        <v>844.66</v>
      </c>
      <c r="H182" s="72"/>
      <c r="I182" s="72"/>
      <c r="J182" s="56" t="s">
        <v>1098</v>
      </c>
      <c r="K182" s="56">
        <v>5144</v>
      </c>
      <c r="L182" s="73"/>
      <c r="M182" s="72">
        <f t="shared" si="5"/>
        <v>6.0900243885113543</v>
      </c>
      <c r="N182" s="70"/>
    </row>
    <row r="183" spans="1:14" ht="36" x14ac:dyDescent="0.2">
      <c r="A183" s="68">
        <v>152</v>
      </c>
      <c r="B183" s="69" t="s">
        <v>1095</v>
      </c>
      <c r="C183" s="54" t="s">
        <v>1110</v>
      </c>
      <c r="D183" s="70" t="s">
        <v>965</v>
      </c>
      <c r="E183" s="71">
        <v>3</v>
      </c>
      <c r="F183" s="56" t="s">
        <v>1111</v>
      </c>
      <c r="G183" s="56">
        <v>2171.4299999999998</v>
      </c>
      <c r="H183" s="72"/>
      <c r="I183" s="72"/>
      <c r="J183" s="56" t="s">
        <v>1112</v>
      </c>
      <c r="K183" s="56">
        <v>13224</v>
      </c>
      <c r="L183" s="73"/>
      <c r="M183" s="72">
        <f t="shared" si="5"/>
        <v>6.0899959934236891</v>
      </c>
      <c r="N183" s="70"/>
    </row>
    <row r="184" spans="1:14" ht="36" x14ac:dyDescent="0.2">
      <c r="A184" s="68">
        <v>153</v>
      </c>
      <c r="B184" s="69" t="s">
        <v>1095</v>
      </c>
      <c r="C184" s="54" t="s">
        <v>1113</v>
      </c>
      <c r="D184" s="70" t="s">
        <v>965</v>
      </c>
      <c r="E184" s="71">
        <v>2</v>
      </c>
      <c r="F184" s="56" t="s">
        <v>1114</v>
      </c>
      <c r="G184" s="56">
        <v>439.08</v>
      </c>
      <c r="H184" s="72"/>
      <c r="I184" s="72"/>
      <c r="J184" s="56" t="s">
        <v>1115</v>
      </c>
      <c r="K184" s="56">
        <v>2674</v>
      </c>
      <c r="L184" s="73"/>
      <c r="M184" s="72">
        <f t="shared" si="5"/>
        <v>6.0900063769700283</v>
      </c>
      <c r="N184" s="70"/>
    </row>
    <row r="185" spans="1:14" ht="36" x14ac:dyDescent="0.2">
      <c r="A185" s="68">
        <v>154</v>
      </c>
      <c r="B185" s="69" t="s">
        <v>1116</v>
      </c>
      <c r="C185" s="54" t="s">
        <v>1096</v>
      </c>
      <c r="D185" s="70" t="s">
        <v>1097</v>
      </c>
      <c r="E185" s="71">
        <v>2</v>
      </c>
      <c r="F185" s="56" t="s">
        <v>621</v>
      </c>
      <c r="G185" s="56">
        <v>1815.98</v>
      </c>
      <c r="H185" s="72"/>
      <c r="I185" s="72"/>
      <c r="J185" s="56" t="s">
        <v>1117</v>
      </c>
      <c r="K185" s="56">
        <v>11059.32</v>
      </c>
      <c r="L185" s="73"/>
      <c r="M185" s="72">
        <f t="shared" si="5"/>
        <v>6.090000991200343</v>
      </c>
      <c r="N185" s="70"/>
    </row>
    <row r="186" spans="1:14" ht="48" x14ac:dyDescent="0.2">
      <c r="A186" s="68">
        <v>155</v>
      </c>
      <c r="B186" s="69" t="s">
        <v>1116</v>
      </c>
      <c r="C186" s="54" t="s">
        <v>1118</v>
      </c>
      <c r="D186" s="70" t="s">
        <v>1097</v>
      </c>
      <c r="E186" s="71">
        <v>1</v>
      </c>
      <c r="F186" s="56" t="s">
        <v>1119</v>
      </c>
      <c r="G186" s="56">
        <v>563.58000000000004</v>
      </c>
      <c r="H186" s="72"/>
      <c r="I186" s="72"/>
      <c r="J186" s="56" t="s">
        <v>1117</v>
      </c>
      <c r="K186" s="56">
        <v>3432.2</v>
      </c>
      <c r="L186" s="73"/>
      <c r="M186" s="72">
        <f t="shared" si="5"/>
        <v>6.0899960963838309</v>
      </c>
      <c r="N186" s="70"/>
    </row>
    <row r="187" spans="1:14" ht="36" x14ac:dyDescent="0.2">
      <c r="A187" s="68">
        <v>156</v>
      </c>
      <c r="B187" s="69" t="s">
        <v>1116</v>
      </c>
      <c r="C187" s="54" t="s">
        <v>1120</v>
      </c>
      <c r="D187" s="70" t="s">
        <v>1097</v>
      </c>
      <c r="E187" s="71">
        <v>1</v>
      </c>
      <c r="F187" s="56" t="s">
        <v>1121</v>
      </c>
      <c r="G187" s="56">
        <v>1252.4000000000001</v>
      </c>
      <c r="H187" s="72"/>
      <c r="I187" s="72"/>
      <c r="J187" s="56" t="s">
        <v>1122</v>
      </c>
      <c r="K187" s="56">
        <v>7627.12</v>
      </c>
      <c r="L187" s="73"/>
      <c r="M187" s="72">
        <f t="shared" si="5"/>
        <v>6.0900031938677737</v>
      </c>
      <c r="N187" s="70"/>
    </row>
    <row r="188" spans="1:14" ht="60" x14ac:dyDescent="0.2">
      <c r="A188" s="68">
        <v>157</v>
      </c>
      <c r="B188" s="69" t="s">
        <v>1123</v>
      </c>
      <c r="C188" s="54" t="s">
        <v>1124</v>
      </c>
      <c r="D188" s="70" t="s">
        <v>1097</v>
      </c>
      <c r="E188" s="71">
        <v>2</v>
      </c>
      <c r="F188" s="56" t="s">
        <v>1125</v>
      </c>
      <c r="G188" s="56">
        <v>815.46</v>
      </c>
      <c r="H188" s="72"/>
      <c r="I188" s="72"/>
      <c r="J188" s="56" t="s">
        <v>1126</v>
      </c>
      <c r="K188" s="56">
        <v>4966.1000000000004</v>
      </c>
      <c r="L188" s="73"/>
      <c r="M188" s="72">
        <f t="shared" si="5"/>
        <v>6.0899369680916298</v>
      </c>
      <c r="N188" s="70"/>
    </row>
    <row r="189" spans="1:14" ht="24" x14ac:dyDescent="0.2">
      <c r="A189" s="68">
        <v>158</v>
      </c>
      <c r="B189" s="69" t="s">
        <v>1127</v>
      </c>
      <c r="C189" s="54" t="s">
        <v>1096</v>
      </c>
      <c r="D189" s="70" t="s">
        <v>1097</v>
      </c>
      <c r="E189" s="71">
        <v>2</v>
      </c>
      <c r="F189" s="56" t="s">
        <v>621</v>
      </c>
      <c r="G189" s="56">
        <v>4230.33</v>
      </c>
      <c r="H189" s="72"/>
      <c r="I189" s="72"/>
      <c r="J189" s="56" t="s">
        <v>621</v>
      </c>
      <c r="K189" s="56">
        <v>25762.71</v>
      </c>
      <c r="L189" s="73"/>
      <c r="M189" s="72">
        <f t="shared" si="5"/>
        <v>6.090000070916453</v>
      </c>
      <c r="N189" s="70"/>
    </row>
    <row r="190" spans="1:14" ht="48" x14ac:dyDescent="0.2">
      <c r="A190" s="68">
        <v>159</v>
      </c>
      <c r="B190" s="69" t="s">
        <v>1127</v>
      </c>
      <c r="C190" s="54" t="s">
        <v>1128</v>
      </c>
      <c r="D190" s="70" t="s">
        <v>1097</v>
      </c>
      <c r="E190" s="71">
        <v>1</v>
      </c>
      <c r="F190" s="56" t="s">
        <v>1129</v>
      </c>
      <c r="G190" s="56">
        <v>3117.09</v>
      </c>
      <c r="H190" s="72"/>
      <c r="I190" s="72"/>
      <c r="J190" s="56" t="s">
        <v>1130</v>
      </c>
      <c r="K190" s="56">
        <v>18983.05</v>
      </c>
      <c r="L190" s="73"/>
      <c r="M190" s="72">
        <f t="shared" si="5"/>
        <v>6.0899909851816911</v>
      </c>
      <c r="N190" s="70"/>
    </row>
    <row r="191" spans="1:14" ht="48" x14ac:dyDescent="0.2">
      <c r="A191" s="68">
        <v>160</v>
      </c>
      <c r="B191" s="69" t="s">
        <v>1127</v>
      </c>
      <c r="C191" s="54" t="s">
        <v>1131</v>
      </c>
      <c r="D191" s="70" t="s">
        <v>1097</v>
      </c>
      <c r="E191" s="71">
        <v>1</v>
      </c>
      <c r="F191" s="56" t="s">
        <v>1132</v>
      </c>
      <c r="G191" s="56">
        <v>1113.24</v>
      </c>
      <c r="H191" s="72"/>
      <c r="I191" s="72"/>
      <c r="J191" s="56" t="s">
        <v>1133</v>
      </c>
      <c r="K191" s="56">
        <v>6779.66</v>
      </c>
      <c r="L191" s="73"/>
      <c r="M191" s="72">
        <f t="shared" si="5"/>
        <v>6.0900255111206922</v>
      </c>
      <c r="N191" s="70"/>
    </row>
    <row r="192" spans="1:14" ht="48" x14ac:dyDescent="0.2">
      <c r="A192" s="68">
        <v>161</v>
      </c>
      <c r="B192" s="69" t="s">
        <v>1134</v>
      </c>
      <c r="C192" s="54" t="s">
        <v>885</v>
      </c>
      <c r="D192" s="70" t="s">
        <v>793</v>
      </c>
      <c r="E192" s="71">
        <v>8.0000000000000007E-5</v>
      </c>
      <c r="F192" s="56" t="s">
        <v>886</v>
      </c>
      <c r="G192" s="56">
        <v>1.38</v>
      </c>
      <c r="H192" s="72">
        <v>82476</v>
      </c>
      <c r="I192" s="72">
        <v>6.6</v>
      </c>
      <c r="J192" s="56" t="s">
        <v>887</v>
      </c>
      <c r="K192" s="56">
        <v>6.76</v>
      </c>
      <c r="L192" s="73"/>
      <c r="M192" s="72">
        <f t="shared" si="5"/>
        <v>4.8985507246376816</v>
      </c>
      <c r="N192" s="70" t="s">
        <v>888</v>
      </c>
    </row>
    <row r="193" spans="1:14" ht="24" x14ac:dyDescent="0.2">
      <c r="A193" s="68">
        <v>162</v>
      </c>
      <c r="B193" s="69" t="s">
        <v>1135</v>
      </c>
      <c r="C193" s="54" t="s">
        <v>1136</v>
      </c>
      <c r="D193" s="70" t="s">
        <v>793</v>
      </c>
      <c r="E193" s="71">
        <v>1.0976E-2</v>
      </c>
      <c r="F193" s="56" t="s">
        <v>1137</v>
      </c>
      <c r="G193" s="56">
        <v>72.66</v>
      </c>
      <c r="H193" s="72">
        <v>46567.8</v>
      </c>
      <c r="I193" s="72">
        <v>511.13</v>
      </c>
      <c r="J193" s="56" t="s">
        <v>1138</v>
      </c>
      <c r="K193" s="56">
        <v>524.42999999999995</v>
      </c>
      <c r="L193" s="73"/>
      <c r="M193" s="72">
        <f t="shared" si="5"/>
        <v>7.2175887696118908</v>
      </c>
      <c r="N193" s="70" t="s">
        <v>1139</v>
      </c>
    </row>
    <row r="194" spans="1:14" ht="48" x14ac:dyDescent="0.2">
      <c r="A194" s="68">
        <v>163</v>
      </c>
      <c r="B194" s="69" t="s">
        <v>1140</v>
      </c>
      <c r="C194" s="54" t="s">
        <v>1141</v>
      </c>
      <c r="D194" s="70" t="s">
        <v>965</v>
      </c>
      <c r="E194" s="71">
        <v>4</v>
      </c>
      <c r="F194" s="56" t="s">
        <v>1142</v>
      </c>
      <c r="G194" s="56">
        <v>399.6</v>
      </c>
      <c r="H194" s="72">
        <v>305</v>
      </c>
      <c r="I194" s="72">
        <v>1220</v>
      </c>
      <c r="J194" s="56" t="s">
        <v>1143</v>
      </c>
      <c r="K194" s="56">
        <v>1245.5999999999999</v>
      </c>
      <c r="L194" s="73"/>
      <c r="M194" s="72">
        <f t="shared" si="5"/>
        <v>3.1171171171171168</v>
      </c>
      <c r="N194" s="70" t="s">
        <v>1144</v>
      </c>
    </row>
    <row r="195" spans="1:14" ht="60" x14ac:dyDescent="0.2">
      <c r="A195" s="68">
        <v>164</v>
      </c>
      <c r="B195" s="69" t="s">
        <v>1145</v>
      </c>
      <c r="C195" s="54" t="s">
        <v>1146</v>
      </c>
      <c r="D195" s="70" t="s">
        <v>1054</v>
      </c>
      <c r="E195" s="71">
        <v>10.8</v>
      </c>
      <c r="F195" s="56" t="s">
        <v>1147</v>
      </c>
      <c r="G195" s="56">
        <v>326.16000000000003</v>
      </c>
      <c r="H195" s="72">
        <v>195.8</v>
      </c>
      <c r="I195" s="72">
        <v>2114.64</v>
      </c>
      <c r="J195" s="56" t="s">
        <v>1148</v>
      </c>
      <c r="K195" s="56">
        <v>2171.0100000000002</v>
      </c>
      <c r="L195" s="73"/>
      <c r="M195" s="72">
        <f t="shared" si="5"/>
        <v>6.6562729948491537</v>
      </c>
      <c r="N195" s="70" t="s">
        <v>1149</v>
      </c>
    </row>
    <row r="196" spans="1:14" ht="60" x14ac:dyDescent="0.2">
      <c r="A196" s="68">
        <v>165</v>
      </c>
      <c r="B196" s="69" t="s">
        <v>1150</v>
      </c>
      <c r="C196" s="54" t="s">
        <v>1151</v>
      </c>
      <c r="D196" s="70" t="s">
        <v>1054</v>
      </c>
      <c r="E196" s="71">
        <v>6.5</v>
      </c>
      <c r="F196" s="56" t="s">
        <v>1152</v>
      </c>
      <c r="G196" s="56">
        <v>313.3</v>
      </c>
      <c r="H196" s="72">
        <v>312.77</v>
      </c>
      <c r="I196" s="72">
        <v>2033.01</v>
      </c>
      <c r="J196" s="56" t="s">
        <v>1153</v>
      </c>
      <c r="K196" s="56">
        <v>2087.15</v>
      </c>
      <c r="L196" s="73"/>
      <c r="M196" s="72">
        <f t="shared" si="5"/>
        <v>6.6618257261410792</v>
      </c>
      <c r="N196" s="70" t="s">
        <v>1154</v>
      </c>
    </row>
    <row r="197" spans="1:14" ht="60" x14ac:dyDescent="0.2">
      <c r="A197" s="68">
        <v>166</v>
      </c>
      <c r="B197" s="69" t="s">
        <v>1155</v>
      </c>
      <c r="C197" s="54" t="s">
        <v>1156</v>
      </c>
      <c r="D197" s="70" t="s">
        <v>1054</v>
      </c>
      <c r="E197" s="71">
        <v>0.6</v>
      </c>
      <c r="F197" s="56" t="s">
        <v>1157</v>
      </c>
      <c r="G197" s="56">
        <v>40.380000000000003</v>
      </c>
      <c r="H197" s="72">
        <v>436.52</v>
      </c>
      <c r="I197" s="72">
        <v>261.91000000000003</v>
      </c>
      <c r="J197" s="56" t="s">
        <v>1158</v>
      </c>
      <c r="K197" s="56">
        <v>268.88</v>
      </c>
      <c r="L197" s="73"/>
      <c r="M197" s="72">
        <f t="shared" si="5"/>
        <v>6.6587419514611188</v>
      </c>
      <c r="N197" s="70" t="s">
        <v>1159</v>
      </c>
    </row>
    <row r="198" spans="1:14" ht="60" x14ac:dyDescent="0.2">
      <c r="A198" s="68">
        <v>167</v>
      </c>
      <c r="B198" s="69" t="s">
        <v>1160</v>
      </c>
      <c r="C198" s="54" t="s">
        <v>1161</v>
      </c>
      <c r="D198" s="70" t="s">
        <v>1054</v>
      </c>
      <c r="E198" s="71">
        <v>5</v>
      </c>
      <c r="F198" s="56" t="s">
        <v>1162</v>
      </c>
      <c r="G198" s="56">
        <v>855</v>
      </c>
      <c r="H198" s="72">
        <v>1118.8599999999999</v>
      </c>
      <c r="I198" s="72">
        <v>5594.3</v>
      </c>
      <c r="J198" s="56" t="s">
        <v>1163</v>
      </c>
      <c r="K198" s="56">
        <v>5743.2</v>
      </c>
      <c r="L198" s="73"/>
      <c r="M198" s="72">
        <f t="shared" si="5"/>
        <v>6.7171929824561403</v>
      </c>
      <c r="N198" s="70" t="s">
        <v>1164</v>
      </c>
    </row>
    <row r="199" spans="1:14" ht="48" x14ac:dyDescent="0.2">
      <c r="A199" s="68">
        <v>168</v>
      </c>
      <c r="B199" s="69" t="s">
        <v>1165</v>
      </c>
      <c r="C199" s="54" t="s">
        <v>1166</v>
      </c>
      <c r="D199" s="70" t="s">
        <v>793</v>
      </c>
      <c r="E199" s="71">
        <v>0.94464000000000004</v>
      </c>
      <c r="F199" s="56" t="s">
        <v>1167</v>
      </c>
      <c r="G199" s="56">
        <v>1114.68</v>
      </c>
      <c r="H199" s="72">
        <v>8746.09</v>
      </c>
      <c r="I199" s="72">
        <v>8261.91</v>
      </c>
      <c r="J199" s="56" t="s">
        <v>1168</v>
      </c>
      <c r="K199" s="56">
        <v>8703.14</v>
      </c>
      <c r="L199" s="73"/>
      <c r="M199" s="72">
        <f t="shared" si="5"/>
        <v>7.8077475149818776</v>
      </c>
      <c r="N199" s="70" t="s">
        <v>806</v>
      </c>
    </row>
    <row r="200" spans="1:14" ht="36" x14ac:dyDescent="0.2">
      <c r="A200" s="68">
        <v>169</v>
      </c>
      <c r="B200" s="69" t="s">
        <v>1169</v>
      </c>
      <c r="C200" s="54" t="s">
        <v>1170</v>
      </c>
      <c r="D200" s="70" t="s">
        <v>793</v>
      </c>
      <c r="E200" s="71">
        <v>0.16511999999999999</v>
      </c>
      <c r="F200" s="56" t="s">
        <v>1171</v>
      </c>
      <c r="G200" s="56">
        <v>6568.37</v>
      </c>
      <c r="H200" s="72">
        <v>213727.29</v>
      </c>
      <c r="I200" s="72">
        <v>35290.65</v>
      </c>
      <c r="J200" s="56" t="s">
        <v>1172</v>
      </c>
      <c r="K200" s="56">
        <v>36043.83</v>
      </c>
      <c r="L200" s="73"/>
      <c r="M200" s="72">
        <f t="shared" si="5"/>
        <v>5.4874847184309052</v>
      </c>
      <c r="N200" s="70" t="s">
        <v>1173</v>
      </c>
    </row>
    <row r="201" spans="1:14" ht="48" x14ac:dyDescent="0.2">
      <c r="A201" s="68">
        <v>170</v>
      </c>
      <c r="B201" s="69" t="s">
        <v>1174</v>
      </c>
      <c r="C201" s="54" t="s">
        <v>1175</v>
      </c>
      <c r="D201" s="70" t="s">
        <v>814</v>
      </c>
      <c r="E201" s="71">
        <v>0.14000000000000001</v>
      </c>
      <c r="F201" s="56" t="s">
        <v>1176</v>
      </c>
      <c r="G201" s="56">
        <v>75.319999999999993</v>
      </c>
      <c r="H201" s="72">
        <v>1961</v>
      </c>
      <c r="I201" s="72">
        <v>274.54000000000002</v>
      </c>
      <c r="J201" s="56" t="s">
        <v>1177</v>
      </c>
      <c r="K201" s="56">
        <v>330.33</v>
      </c>
      <c r="L201" s="73"/>
      <c r="M201" s="72">
        <f t="shared" si="5"/>
        <v>4.3856877323420074</v>
      </c>
      <c r="N201" s="70" t="s">
        <v>1178</v>
      </c>
    </row>
    <row r="202" spans="1:14" ht="48" x14ac:dyDescent="0.2">
      <c r="A202" s="68">
        <v>171</v>
      </c>
      <c r="B202" s="69" t="s">
        <v>1179</v>
      </c>
      <c r="C202" s="54" t="s">
        <v>1180</v>
      </c>
      <c r="D202" s="70" t="s">
        <v>814</v>
      </c>
      <c r="E202" s="71">
        <v>0.96899999999999997</v>
      </c>
      <c r="F202" s="56" t="s">
        <v>1181</v>
      </c>
      <c r="G202" s="56">
        <v>560.08000000000004</v>
      </c>
      <c r="H202" s="72">
        <v>2106</v>
      </c>
      <c r="I202" s="72">
        <v>2040.71</v>
      </c>
      <c r="J202" s="56" t="s">
        <v>1023</v>
      </c>
      <c r="K202" s="56">
        <v>2429.66</v>
      </c>
      <c r="L202" s="73"/>
      <c r="M202" s="72">
        <f t="shared" si="5"/>
        <v>4.3380588487358942</v>
      </c>
      <c r="N202" s="70" t="s">
        <v>1024</v>
      </c>
    </row>
    <row r="203" spans="1:14" ht="24" x14ac:dyDescent="0.2">
      <c r="A203" s="68">
        <v>172</v>
      </c>
      <c r="B203" s="69" t="s">
        <v>1182</v>
      </c>
      <c r="C203" s="54" t="s">
        <v>1183</v>
      </c>
      <c r="D203" s="70" t="s">
        <v>814</v>
      </c>
      <c r="E203" s="71">
        <v>6.8250000000000005E-2</v>
      </c>
      <c r="F203" s="56" t="s">
        <v>1184</v>
      </c>
      <c r="G203" s="56">
        <v>83.52</v>
      </c>
      <c r="H203" s="72">
        <v>6828.72</v>
      </c>
      <c r="I203" s="72">
        <v>466.06</v>
      </c>
      <c r="J203" s="56" t="s">
        <v>1185</v>
      </c>
      <c r="K203" s="56">
        <v>502.5</v>
      </c>
      <c r="L203" s="73"/>
      <c r="M203" s="72">
        <f t="shared" si="5"/>
        <v>6.0165229885057476</v>
      </c>
      <c r="N203" s="70" t="s">
        <v>1186</v>
      </c>
    </row>
    <row r="204" spans="1:14" ht="36" x14ac:dyDescent="0.2">
      <c r="A204" s="68">
        <v>173</v>
      </c>
      <c r="B204" s="69" t="s">
        <v>1187</v>
      </c>
      <c r="C204" s="54" t="s">
        <v>1188</v>
      </c>
      <c r="D204" s="70" t="s">
        <v>965</v>
      </c>
      <c r="E204" s="71">
        <v>2</v>
      </c>
      <c r="F204" s="56" t="s">
        <v>1189</v>
      </c>
      <c r="G204" s="56">
        <v>338.78</v>
      </c>
      <c r="H204" s="72">
        <v>1058.6300000000001</v>
      </c>
      <c r="I204" s="72">
        <v>2117.2600000000002</v>
      </c>
      <c r="J204" s="56" t="s">
        <v>1190</v>
      </c>
      <c r="K204" s="56">
        <v>2199.34</v>
      </c>
      <c r="L204" s="73"/>
      <c r="M204" s="72">
        <f t="shared" si="5"/>
        <v>6.4919416730621649</v>
      </c>
      <c r="N204" s="70" t="s">
        <v>1191</v>
      </c>
    </row>
    <row r="205" spans="1:14" ht="48" x14ac:dyDescent="0.2">
      <c r="A205" s="68">
        <v>174</v>
      </c>
      <c r="B205" s="69" t="s">
        <v>1192</v>
      </c>
      <c r="C205" s="54" t="s">
        <v>1041</v>
      </c>
      <c r="D205" s="70" t="s">
        <v>814</v>
      </c>
      <c r="E205" s="71">
        <v>62.93</v>
      </c>
      <c r="F205" s="56" t="s">
        <v>1042</v>
      </c>
      <c r="G205" s="56">
        <v>7362.81</v>
      </c>
      <c r="H205" s="72">
        <v>164</v>
      </c>
      <c r="I205" s="72">
        <v>10320.52</v>
      </c>
      <c r="J205" s="56" t="s">
        <v>1043</v>
      </c>
      <c r="K205" s="56">
        <v>21174.68</v>
      </c>
      <c r="L205" s="73"/>
      <c r="M205" s="72">
        <f t="shared" si="5"/>
        <v>2.8758965666640859</v>
      </c>
      <c r="N205" s="70" t="s">
        <v>1044</v>
      </c>
    </row>
    <row r="206" spans="1:14" ht="48" x14ac:dyDescent="0.2">
      <c r="A206" s="68">
        <v>175</v>
      </c>
      <c r="B206" s="69" t="s">
        <v>1193</v>
      </c>
      <c r="C206" s="54" t="s">
        <v>1194</v>
      </c>
      <c r="D206" s="70" t="s">
        <v>814</v>
      </c>
      <c r="E206" s="71">
        <v>0.33</v>
      </c>
      <c r="F206" s="56" t="s">
        <v>1195</v>
      </c>
      <c r="G206" s="56">
        <v>34.65</v>
      </c>
      <c r="H206" s="72">
        <v>186</v>
      </c>
      <c r="I206" s="72">
        <v>61.38</v>
      </c>
      <c r="J206" s="56" t="s">
        <v>1196</v>
      </c>
      <c r="K206" s="56">
        <v>122.17</v>
      </c>
      <c r="L206" s="73"/>
      <c r="M206" s="72">
        <f t="shared" si="5"/>
        <v>3.525829725829726</v>
      </c>
      <c r="N206" s="70" t="s">
        <v>1197</v>
      </c>
    </row>
    <row r="207" spans="1:14" ht="24" x14ac:dyDescent="0.2">
      <c r="A207" s="68">
        <v>176</v>
      </c>
      <c r="B207" s="69" t="s">
        <v>1198</v>
      </c>
      <c r="C207" s="54" t="s">
        <v>1199</v>
      </c>
      <c r="D207" s="70" t="s">
        <v>965</v>
      </c>
      <c r="E207" s="71">
        <v>5</v>
      </c>
      <c r="F207" s="56" t="s">
        <v>1200</v>
      </c>
      <c r="G207" s="56">
        <v>1925</v>
      </c>
      <c r="H207" s="72">
        <v>556.5</v>
      </c>
      <c r="I207" s="72">
        <v>2782.5</v>
      </c>
      <c r="J207" s="56" t="s">
        <v>1201</v>
      </c>
      <c r="K207" s="56">
        <v>2844.05</v>
      </c>
      <c r="L207" s="73"/>
      <c r="M207" s="72">
        <f t="shared" si="5"/>
        <v>1.4774285714285715</v>
      </c>
      <c r="N207" s="70" t="s">
        <v>1202</v>
      </c>
    </row>
    <row r="208" spans="1:14" ht="24" x14ac:dyDescent="0.2">
      <c r="A208" s="68">
        <v>177</v>
      </c>
      <c r="B208" s="69" t="s">
        <v>1203</v>
      </c>
      <c r="C208" s="54" t="s">
        <v>1204</v>
      </c>
      <c r="D208" s="70" t="s">
        <v>1054</v>
      </c>
      <c r="E208" s="71">
        <v>55.5</v>
      </c>
      <c r="F208" s="56" t="s">
        <v>1205</v>
      </c>
      <c r="G208" s="56">
        <v>16.649999999999999</v>
      </c>
      <c r="H208" s="72">
        <v>1.1399999999999999</v>
      </c>
      <c r="I208" s="72">
        <v>63.27</v>
      </c>
      <c r="J208" s="56" t="s">
        <v>1206</v>
      </c>
      <c r="K208" s="56">
        <v>64.38</v>
      </c>
      <c r="L208" s="73"/>
      <c r="M208" s="72">
        <f t="shared" si="5"/>
        <v>3.8666666666666667</v>
      </c>
      <c r="N208" s="70" t="s">
        <v>1207</v>
      </c>
    </row>
    <row r="209" spans="1:14" ht="48" x14ac:dyDescent="0.2">
      <c r="A209" s="68">
        <v>178</v>
      </c>
      <c r="B209" s="69" t="s">
        <v>1208</v>
      </c>
      <c r="C209" s="54" t="s">
        <v>1209</v>
      </c>
      <c r="D209" s="70" t="s">
        <v>1054</v>
      </c>
      <c r="E209" s="71">
        <v>44.2</v>
      </c>
      <c r="F209" s="56" t="s">
        <v>1210</v>
      </c>
      <c r="G209" s="56">
        <v>17047.939999999999</v>
      </c>
      <c r="H209" s="72">
        <v>1758.31</v>
      </c>
      <c r="I209" s="72">
        <v>77717.3</v>
      </c>
      <c r="J209" s="56" t="s">
        <v>1211</v>
      </c>
      <c r="K209" s="56">
        <v>79466.740000000005</v>
      </c>
      <c r="L209" s="73"/>
      <c r="M209" s="72">
        <f t="shared" si="5"/>
        <v>4.6613690569065831</v>
      </c>
      <c r="N209" s="70" t="s">
        <v>1212</v>
      </c>
    </row>
    <row r="210" spans="1:14" ht="48" x14ac:dyDescent="0.2">
      <c r="A210" s="68">
        <v>179</v>
      </c>
      <c r="B210" s="69" t="s">
        <v>1213</v>
      </c>
      <c r="C210" s="54" t="s">
        <v>1214</v>
      </c>
      <c r="D210" s="70" t="s">
        <v>1054</v>
      </c>
      <c r="E210" s="71">
        <v>95.5</v>
      </c>
      <c r="F210" s="56" t="s">
        <v>1215</v>
      </c>
      <c r="G210" s="56">
        <v>6260.98</v>
      </c>
      <c r="H210" s="72">
        <v>315.81</v>
      </c>
      <c r="I210" s="72">
        <v>30159.86</v>
      </c>
      <c r="J210" s="56" t="s">
        <v>1216</v>
      </c>
      <c r="K210" s="56">
        <v>30830.27</v>
      </c>
      <c r="L210" s="73"/>
      <c r="M210" s="72">
        <f t="shared" si="5"/>
        <v>4.9241923788288737</v>
      </c>
      <c r="N210" s="70" t="s">
        <v>1217</v>
      </c>
    </row>
    <row r="211" spans="1:14" ht="17.850000000000001" customHeight="1" x14ac:dyDescent="0.2">
      <c r="A211" s="106" t="s">
        <v>1218</v>
      </c>
      <c r="B211" s="91"/>
      <c r="C211" s="91"/>
      <c r="D211" s="91"/>
      <c r="E211" s="91"/>
      <c r="F211" s="91"/>
      <c r="G211" s="91"/>
      <c r="H211" s="91"/>
      <c r="I211" s="91"/>
      <c r="J211" s="91"/>
      <c r="K211" s="91"/>
      <c r="L211" s="91"/>
      <c r="M211" s="91"/>
      <c r="N211" s="91"/>
    </row>
    <row r="212" spans="1:14" ht="17.850000000000001" customHeight="1" x14ac:dyDescent="0.2">
      <c r="A212" s="106" t="s">
        <v>622</v>
      </c>
      <c r="B212" s="91"/>
      <c r="C212" s="91"/>
      <c r="D212" s="91"/>
      <c r="E212" s="91"/>
      <c r="F212" s="91"/>
      <c r="G212" s="91"/>
      <c r="H212" s="91"/>
      <c r="I212" s="91"/>
      <c r="J212" s="91"/>
      <c r="K212" s="91"/>
      <c r="L212" s="91"/>
      <c r="M212" s="91"/>
      <c r="N212" s="91"/>
    </row>
    <row r="213" spans="1:14" ht="36" x14ac:dyDescent="0.2">
      <c r="A213" s="68">
        <v>180</v>
      </c>
      <c r="B213" s="69">
        <v>21143</v>
      </c>
      <c r="C213" s="54" t="s">
        <v>633</v>
      </c>
      <c r="D213" s="70" t="s">
        <v>624</v>
      </c>
      <c r="E213" s="71">
        <v>7.78</v>
      </c>
      <c r="F213" s="56" t="s">
        <v>634</v>
      </c>
      <c r="G213" s="56">
        <v>1377.91</v>
      </c>
      <c r="H213" s="72"/>
      <c r="I213" s="72"/>
      <c r="J213" s="56" t="s">
        <v>621</v>
      </c>
      <c r="K213" s="56"/>
      <c r="L213" s="73"/>
      <c r="M213" s="72" t="str">
        <f t="shared" ref="M213:M220" si="6">IF(ISNUMBER(K213/G213),IF(NOT(K213/G213=0),K213/G213, " "), " ")</f>
        <v xml:space="preserve"> </v>
      </c>
      <c r="N213" s="70"/>
    </row>
    <row r="214" spans="1:14" ht="36" x14ac:dyDescent="0.2">
      <c r="A214" s="68">
        <v>181</v>
      </c>
      <c r="B214" s="69">
        <v>40202</v>
      </c>
      <c r="C214" s="54" t="s">
        <v>651</v>
      </c>
      <c r="D214" s="70" t="s">
        <v>624</v>
      </c>
      <c r="E214" s="71">
        <v>11.28</v>
      </c>
      <c r="F214" s="56" t="s">
        <v>652</v>
      </c>
      <c r="G214" s="56">
        <v>390.63</v>
      </c>
      <c r="H214" s="72"/>
      <c r="I214" s="72"/>
      <c r="J214" s="56" t="s">
        <v>621</v>
      </c>
      <c r="K214" s="56"/>
      <c r="L214" s="73"/>
      <c r="M214" s="72" t="str">
        <f t="shared" si="6"/>
        <v xml:space="preserve"> </v>
      </c>
      <c r="N214" s="70"/>
    </row>
    <row r="215" spans="1:14" ht="24" x14ac:dyDescent="0.2">
      <c r="A215" s="68">
        <v>182</v>
      </c>
      <c r="B215" s="69">
        <v>40504</v>
      </c>
      <c r="C215" s="54" t="s">
        <v>657</v>
      </c>
      <c r="D215" s="70" t="s">
        <v>624</v>
      </c>
      <c r="E215" s="71">
        <v>3.26</v>
      </c>
      <c r="F215" s="56" t="s">
        <v>658</v>
      </c>
      <c r="G215" s="56">
        <v>4.21</v>
      </c>
      <c r="H215" s="72"/>
      <c r="I215" s="72"/>
      <c r="J215" s="56" t="s">
        <v>621</v>
      </c>
      <c r="K215" s="56"/>
      <c r="L215" s="73"/>
      <c r="M215" s="72" t="str">
        <f t="shared" si="6"/>
        <v xml:space="preserve"> </v>
      </c>
      <c r="N215" s="70"/>
    </row>
    <row r="216" spans="1:14" ht="72" x14ac:dyDescent="0.2">
      <c r="A216" s="68">
        <v>183</v>
      </c>
      <c r="B216" s="69">
        <v>42901</v>
      </c>
      <c r="C216" s="54" t="s">
        <v>1219</v>
      </c>
      <c r="D216" s="70" t="s">
        <v>624</v>
      </c>
      <c r="E216" s="71">
        <v>0.19</v>
      </c>
      <c r="F216" s="56" t="s">
        <v>1220</v>
      </c>
      <c r="G216" s="56">
        <v>1.72</v>
      </c>
      <c r="H216" s="72"/>
      <c r="I216" s="72"/>
      <c r="J216" s="56" t="s">
        <v>621</v>
      </c>
      <c r="K216" s="56"/>
      <c r="L216" s="73"/>
      <c r="M216" s="72" t="str">
        <f t="shared" si="6"/>
        <v xml:space="preserve"> </v>
      </c>
      <c r="N216" s="70"/>
    </row>
    <row r="217" spans="1:14" ht="36" x14ac:dyDescent="0.2">
      <c r="A217" s="68">
        <v>184</v>
      </c>
      <c r="B217" s="69">
        <v>70117</v>
      </c>
      <c r="C217" s="54" t="s">
        <v>1221</v>
      </c>
      <c r="D217" s="70" t="s">
        <v>624</v>
      </c>
      <c r="E217" s="71">
        <v>0.01</v>
      </c>
      <c r="F217" s="56" t="s">
        <v>1222</v>
      </c>
      <c r="G217" s="56">
        <v>1.22</v>
      </c>
      <c r="H217" s="72"/>
      <c r="I217" s="72"/>
      <c r="J217" s="56" t="s">
        <v>621</v>
      </c>
      <c r="K217" s="56"/>
      <c r="L217" s="73"/>
      <c r="M217" s="72" t="str">
        <f t="shared" si="6"/>
        <v xml:space="preserve"> </v>
      </c>
      <c r="N217" s="70"/>
    </row>
    <row r="218" spans="1:14" ht="36" x14ac:dyDescent="0.2">
      <c r="A218" s="68">
        <v>185</v>
      </c>
      <c r="B218" s="69">
        <v>150202</v>
      </c>
      <c r="C218" s="54" t="s">
        <v>695</v>
      </c>
      <c r="D218" s="70" t="s">
        <v>624</v>
      </c>
      <c r="E218" s="71">
        <v>0.02</v>
      </c>
      <c r="F218" s="56" t="s">
        <v>696</v>
      </c>
      <c r="G218" s="56">
        <v>2.25</v>
      </c>
      <c r="H218" s="72"/>
      <c r="I218" s="72"/>
      <c r="J218" s="56" t="s">
        <v>621</v>
      </c>
      <c r="K218" s="56"/>
      <c r="L218" s="73"/>
      <c r="M218" s="72" t="str">
        <f t="shared" si="6"/>
        <v xml:space="preserve"> </v>
      </c>
      <c r="N218" s="70"/>
    </row>
    <row r="219" spans="1:14" ht="24" x14ac:dyDescent="0.2">
      <c r="A219" s="68">
        <v>186</v>
      </c>
      <c r="B219" s="69">
        <v>330301</v>
      </c>
      <c r="C219" s="54" t="s">
        <v>737</v>
      </c>
      <c r="D219" s="70" t="s">
        <v>624</v>
      </c>
      <c r="E219" s="71">
        <v>0.34</v>
      </c>
      <c r="F219" s="56" t="s">
        <v>738</v>
      </c>
      <c r="G219" s="56">
        <v>0.63</v>
      </c>
      <c r="H219" s="72"/>
      <c r="I219" s="72"/>
      <c r="J219" s="56" t="s">
        <v>621</v>
      </c>
      <c r="K219" s="56"/>
      <c r="L219" s="73"/>
      <c r="M219" s="72" t="str">
        <f t="shared" si="6"/>
        <v xml:space="preserve"> </v>
      </c>
      <c r="N219" s="70"/>
    </row>
    <row r="220" spans="1:14" ht="24" x14ac:dyDescent="0.2">
      <c r="A220" s="68">
        <v>187</v>
      </c>
      <c r="B220" s="69">
        <v>400112</v>
      </c>
      <c r="C220" s="54" t="s">
        <v>781</v>
      </c>
      <c r="D220" s="70" t="s">
        <v>624</v>
      </c>
      <c r="E220" s="71">
        <v>4.1500000000000004</v>
      </c>
      <c r="F220" s="56" t="s">
        <v>782</v>
      </c>
      <c r="G220" s="56">
        <v>85.33</v>
      </c>
      <c r="H220" s="72"/>
      <c r="I220" s="72"/>
      <c r="J220" s="56" t="s">
        <v>621</v>
      </c>
      <c r="K220" s="56"/>
      <c r="L220" s="73"/>
      <c r="M220" s="72" t="str">
        <f t="shared" si="6"/>
        <v xml:space="preserve"> </v>
      </c>
      <c r="N220" s="70"/>
    </row>
    <row r="221" spans="1:14" ht="17.850000000000001" customHeight="1" x14ac:dyDescent="0.2">
      <c r="A221" s="106" t="s">
        <v>790</v>
      </c>
      <c r="B221" s="91"/>
      <c r="C221" s="91"/>
      <c r="D221" s="91"/>
      <c r="E221" s="91"/>
      <c r="F221" s="91"/>
      <c r="G221" s="91"/>
      <c r="H221" s="91"/>
      <c r="I221" s="91"/>
      <c r="J221" s="91"/>
      <c r="K221" s="91"/>
      <c r="L221" s="91"/>
      <c r="M221" s="91"/>
      <c r="N221" s="91"/>
    </row>
    <row r="222" spans="1:14" ht="24" x14ac:dyDescent="0.2">
      <c r="A222" s="68">
        <v>188</v>
      </c>
      <c r="B222" s="69" t="s">
        <v>812</v>
      </c>
      <c r="C222" s="54" t="s">
        <v>813</v>
      </c>
      <c r="D222" s="70" t="s">
        <v>814</v>
      </c>
      <c r="E222" s="71">
        <v>2.3679999999999999</v>
      </c>
      <c r="F222" s="56" t="s">
        <v>815</v>
      </c>
      <c r="G222" s="56">
        <v>14.68</v>
      </c>
      <c r="H222" s="72"/>
      <c r="I222" s="72"/>
      <c r="J222" s="56" t="s">
        <v>621</v>
      </c>
      <c r="K222" s="56"/>
      <c r="L222" s="73"/>
      <c r="M222" s="72" t="str">
        <f t="shared" ref="M222:M242" si="7">IF(ISNUMBER(K222/G222),IF(NOT(K222/G222=0),K222/G222, " "), " ")</f>
        <v xml:space="preserve"> </v>
      </c>
      <c r="N222" s="70"/>
    </row>
    <row r="223" spans="1:14" ht="24" x14ac:dyDescent="0.2">
      <c r="A223" s="68">
        <v>189</v>
      </c>
      <c r="B223" s="69" t="s">
        <v>862</v>
      </c>
      <c r="C223" s="54" t="s">
        <v>863</v>
      </c>
      <c r="D223" s="70" t="s">
        <v>793</v>
      </c>
      <c r="E223" s="71">
        <v>1E-3</v>
      </c>
      <c r="F223" s="56" t="s">
        <v>860</v>
      </c>
      <c r="G223" s="56">
        <v>11.52</v>
      </c>
      <c r="H223" s="72"/>
      <c r="I223" s="72"/>
      <c r="J223" s="56" t="s">
        <v>621</v>
      </c>
      <c r="K223" s="56"/>
      <c r="L223" s="73"/>
      <c r="M223" s="72" t="str">
        <f t="shared" si="7"/>
        <v xml:space="preserve"> </v>
      </c>
      <c r="N223" s="70"/>
    </row>
    <row r="224" spans="1:14" ht="24" x14ac:dyDescent="0.2">
      <c r="A224" s="68">
        <v>190</v>
      </c>
      <c r="B224" s="69" t="s">
        <v>1223</v>
      </c>
      <c r="C224" s="54" t="s">
        <v>1224</v>
      </c>
      <c r="D224" s="70" t="s">
        <v>793</v>
      </c>
      <c r="E224" s="71">
        <v>1.41E-2</v>
      </c>
      <c r="F224" s="56" t="s">
        <v>860</v>
      </c>
      <c r="G224" s="56">
        <v>162.43</v>
      </c>
      <c r="H224" s="72"/>
      <c r="I224" s="72"/>
      <c r="J224" s="56" t="s">
        <v>621</v>
      </c>
      <c r="K224" s="56"/>
      <c r="L224" s="73"/>
      <c r="M224" s="72" t="str">
        <f t="shared" si="7"/>
        <v xml:space="preserve"> </v>
      </c>
      <c r="N224" s="70"/>
    </row>
    <row r="225" spans="1:14" ht="24" x14ac:dyDescent="0.2">
      <c r="A225" s="68">
        <v>191</v>
      </c>
      <c r="B225" s="69" t="s">
        <v>1225</v>
      </c>
      <c r="C225" s="54" t="s">
        <v>1226</v>
      </c>
      <c r="D225" s="70" t="s">
        <v>814</v>
      </c>
      <c r="E225" s="71">
        <v>0.72189999999999999</v>
      </c>
      <c r="F225" s="56" t="s">
        <v>1227</v>
      </c>
      <c r="G225" s="56">
        <v>72.91</v>
      </c>
      <c r="H225" s="72"/>
      <c r="I225" s="72"/>
      <c r="J225" s="56" t="s">
        <v>621</v>
      </c>
      <c r="K225" s="56"/>
      <c r="L225" s="73"/>
      <c r="M225" s="72" t="str">
        <f t="shared" si="7"/>
        <v xml:space="preserve"> </v>
      </c>
      <c r="N225" s="70"/>
    </row>
    <row r="226" spans="1:14" ht="24" x14ac:dyDescent="0.2">
      <c r="A226" s="68">
        <v>192</v>
      </c>
      <c r="B226" s="69" t="s">
        <v>903</v>
      </c>
      <c r="C226" s="54" t="s">
        <v>904</v>
      </c>
      <c r="D226" s="70" t="s">
        <v>849</v>
      </c>
      <c r="E226" s="71">
        <v>4.8000000000000001E-2</v>
      </c>
      <c r="F226" s="56" t="s">
        <v>905</v>
      </c>
      <c r="G226" s="56">
        <v>0.47</v>
      </c>
      <c r="H226" s="72"/>
      <c r="I226" s="72"/>
      <c r="J226" s="56" t="s">
        <v>621</v>
      </c>
      <c r="K226" s="56"/>
      <c r="L226" s="73"/>
      <c r="M226" s="72" t="str">
        <f t="shared" si="7"/>
        <v xml:space="preserve"> </v>
      </c>
      <c r="N226" s="70"/>
    </row>
    <row r="227" spans="1:14" ht="36" x14ac:dyDescent="0.2">
      <c r="A227" s="68">
        <v>193</v>
      </c>
      <c r="B227" s="69" t="s">
        <v>943</v>
      </c>
      <c r="C227" s="54" t="s">
        <v>944</v>
      </c>
      <c r="D227" s="70" t="s">
        <v>814</v>
      </c>
      <c r="E227" s="71">
        <v>1E-4</v>
      </c>
      <c r="F227" s="56" t="s">
        <v>945</v>
      </c>
      <c r="G227" s="56">
        <v>0.1</v>
      </c>
      <c r="H227" s="72"/>
      <c r="I227" s="72"/>
      <c r="J227" s="56" t="s">
        <v>621</v>
      </c>
      <c r="K227" s="56"/>
      <c r="L227" s="73"/>
      <c r="M227" s="72" t="str">
        <f t="shared" si="7"/>
        <v xml:space="preserve"> </v>
      </c>
      <c r="N227" s="70"/>
    </row>
    <row r="228" spans="1:14" ht="60" x14ac:dyDescent="0.2">
      <c r="A228" s="68">
        <v>194</v>
      </c>
      <c r="B228" s="69" t="s">
        <v>1228</v>
      </c>
      <c r="C228" s="54" t="s">
        <v>1229</v>
      </c>
      <c r="D228" s="70" t="s">
        <v>1054</v>
      </c>
      <c r="E228" s="71">
        <v>11.6</v>
      </c>
      <c r="F228" s="56" t="s">
        <v>1230</v>
      </c>
      <c r="G228" s="56">
        <v>251.72</v>
      </c>
      <c r="H228" s="72"/>
      <c r="I228" s="72"/>
      <c r="J228" s="56" t="s">
        <v>621</v>
      </c>
      <c r="K228" s="56"/>
      <c r="L228" s="73"/>
      <c r="M228" s="72" t="str">
        <f t="shared" si="7"/>
        <v xml:space="preserve"> </v>
      </c>
      <c r="N228" s="70"/>
    </row>
    <row r="229" spans="1:14" ht="60" x14ac:dyDescent="0.2">
      <c r="A229" s="68">
        <v>195</v>
      </c>
      <c r="B229" s="69" t="s">
        <v>1231</v>
      </c>
      <c r="C229" s="54" t="s">
        <v>1232</v>
      </c>
      <c r="D229" s="70" t="s">
        <v>1054</v>
      </c>
      <c r="E229" s="71">
        <v>1</v>
      </c>
      <c r="F229" s="56" t="s">
        <v>1233</v>
      </c>
      <c r="G229" s="56">
        <v>54.7</v>
      </c>
      <c r="H229" s="72"/>
      <c r="I229" s="72"/>
      <c r="J229" s="56" t="s">
        <v>621</v>
      </c>
      <c r="K229" s="56"/>
      <c r="L229" s="73"/>
      <c r="M229" s="72" t="str">
        <f t="shared" si="7"/>
        <v xml:space="preserve"> </v>
      </c>
      <c r="N229" s="70"/>
    </row>
    <row r="230" spans="1:14" ht="60" x14ac:dyDescent="0.2">
      <c r="A230" s="68">
        <v>196</v>
      </c>
      <c r="B230" s="69" t="s">
        <v>1234</v>
      </c>
      <c r="C230" s="54" t="s">
        <v>1235</v>
      </c>
      <c r="D230" s="70" t="s">
        <v>1054</v>
      </c>
      <c r="E230" s="71">
        <v>6.5650000000000004</v>
      </c>
      <c r="F230" s="56" t="s">
        <v>1236</v>
      </c>
      <c r="G230" s="56">
        <v>628.07000000000005</v>
      </c>
      <c r="H230" s="72"/>
      <c r="I230" s="72"/>
      <c r="J230" s="56" t="s">
        <v>621</v>
      </c>
      <c r="K230" s="56"/>
      <c r="L230" s="73"/>
      <c r="M230" s="72" t="str">
        <f t="shared" si="7"/>
        <v xml:space="preserve"> </v>
      </c>
      <c r="N230" s="70"/>
    </row>
    <row r="231" spans="1:14" ht="24" x14ac:dyDescent="0.2">
      <c r="A231" s="68">
        <v>197</v>
      </c>
      <c r="B231" s="69" t="s">
        <v>1010</v>
      </c>
      <c r="C231" s="54" t="s">
        <v>1011</v>
      </c>
      <c r="D231" s="70" t="s">
        <v>965</v>
      </c>
      <c r="E231" s="71">
        <v>1</v>
      </c>
      <c r="F231" s="56" t="s">
        <v>1012</v>
      </c>
      <c r="G231" s="56">
        <v>119</v>
      </c>
      <c r="H231" s="72"/>
      <c r="I231" s="72"/>
      <c r="J231" s="56" t="s">
        <v>621</v>
      </c>
      <c r="K231" s="56"/>
      <c r="L231" s="73"/>
      <c r="M231" s="72" t="str">
        <f t="shared" si="7"/>
        <v xml:space="preserve"> </v>
      </c>
      <c r="N231" s="70"/>
    </row>
    <row r="232" spans="1:14" ht="24" x14ac:dyDescent="0.2">
      <c r="A232" s="68">
        <v>198</v>
      </c>
      <c r="B232" s="69" t="s">
        <v>1237</v>
      </c>
      <c r="C232" s="54" t="s">
        <v>1238</v>
      </c>
      <c r="D232" s="70" t="s">
        <v>965</v>
      </c>
      <c r="E232" s="71">
        <v>1</v>
      </c>
      <c r="F232" s="56" t="s">
        <v>1239</v>
      </c>
      <c r="G232" s="56">
        <v>1170</v>
      </c>
      <c r="H232" s="72"/>
      <c r="I232" s="72"/>
      <c r="J232" s="56" t="s">
        <v>621</v>
      </c>
      <c r="K232" s="56"/>
      <c r="L232" s="73"/>
      <c r="M232" s="72" t="str">
        <f t="shared" si="7"/>
        <v xml:space="preserve"> </v>
      </c>
      <c r="N232" s="70"/>
    </row>
    <row r="233" spans="1:14" ht="24" x14ac:dyDescent="0.2">
      <c r="A233" s="68">
        <v>199</v>
      </c>
      <c r="B233" s="69" t="s">
        <v>1240</v>
      </c>
      <c r="C233" s="54" t="s">
        <v>1241</v>
      </c>
      <c r="D233" s="70" t="s">
        <v>1242</v>
      </c>
      <c r="E233" s="71">
        <v>1</v>
      </c>
      <c r="F233" s="56" t="s">
        <v>1243</v>
      </c>
      <c r="G233" s="56">
        <v>252.56</v>
      </c>
      <c r="H233" s="72"/>
      <c r="I233" s="72"/>
      <c r="J233" s="56" t="s">
        <v>621</v>
      </c>
      <c r="K233" s="56"/>
      <c r="L233" s="73"/>
      <c r="M233" s="72" t="str">
        <f t="shared" si="7"/>
        <v xml:space="preserve"> </v>
      </c>
      <c r="N233" s="70"/>
    </row>
    <row r="234" spans="1:14" ht="24" x14ac:dyDescent="0.2">
      <c r="A234" s="68">
        <v>200</v>
      </c>
      <c r="B234" s="69" t="s">
        <v>1244</v>
      </c>
      <c r="C234" s="54" t="s">
        <v>1245</v>
      </c>
      <c r="D234" s="70" t="s">
        <v>1242</v>
      </c>
      <c r="E234" s="71">
        <v>7</v>
      </c>
      <c r="F234" s="56" t="s">
        <v>1246</v>
      </c>
      <c r="G234" s="56">
        <v>670.11</v>
      </c>
      <c r="H234" s="72"/>
      <c r="I234" s="72"/>
      <c r="J234" s="56" t="s">
        <v>621</v>
      </c>
      <c r="K234" s="56"/>
      <c r="L234" s="73"/>
      <c r="M234" s="72" t="str">
        <f t="shared" si="7"/>
        <v xml:space="preserve"> </v>
      </c>
      <c r="N234" s="70"/>
    </row>
    <row r="235" spans="1:14" ht="24" x14ac:dyDescent="0.2">
      <c r="A235" s="68">
        <v>201</v>
      </c>
      <c r="B235" s="69" t="s">
        <v>1247</v>
      </c>
      <c r="C235" s="54" t="s">
        <v>1248</v>
      </c>
      <c r="D235" s="70" t="s">
        <v>814</v>
      </c>
      <c r="E235" s="71">
        <v>0.375</v>
      </c>
      <c r="F235" s="56" t="s">
        <v>1249</v>
      </c>
      <c r="G235" s="56">
        <v>42.75</v>
      </c>
      <c r="H235" s="72"/>
      <c r="I235" s="72"/>
      <c r="J235" s="56" t="s">
        <v>621</v>
      </c>
      <c r="K235" s="56"/>
      <c r="L235" s="73"/>
      <c r="M235" s="72" t="str">
        <f t="shared" si="7"/>
        <v xml:space="preserve"> </v>
      </c>
      <c r="N235" s="70"/>
    </row>
    <row r="236" spans="1:14" ht="24" x14ac:dyDescent="0.2">
      <c r="A236" s="68">
        <v>202</v>
      </c>
      <c r="B236" s="69" t="s">
        <v>1040</v>
      </c>
      <c r="C236" s="54" t="s">
        <v>1041</v>
      </c>
      <c r="D236" s="70" t="s">
        <v>814</v>
      </c>
      <c r="E236" s="71">
        <v>0.1</v>
      </c>
      <c r="F236" s="56" t="s">
        <v>1042</v>
      </c>
      <c r="G236" s="56">
        <v>11.7</v>
      </c>
      <c r="H236" s="72"/>
      <c r="I236" s="72"/>
      <c r="J236" s="56" t="s">
        <v>621</v>
      </c>
      <c r="K236" s="56"/>
      <c r="L236" s="73"/>
      <c r="M236" s="72" t="str">
        <f t="shared" si="7"/>
        <v xml:space="preserve"> </v>
      </c>
      <c r="N236" s="70"/>
    </row>
    <row r="237" spans="1:14" ht="48" x14ac:dyDescent="0.2">
      <c r="A237" s="68">
        <v>203</v>
      </c>
      <c r="B237" s="69" t="s">
        <v>1250</v>
      </c>
      <c r="C237" s="54" t="s">
        <v>1251</v>
      </c>
      <c r="D237" s="70" t="s">
        <v>965</v>
      </c>
      <c r="E237" s="71">
        <v>4</v>
      </c>
      <c r="F237" s="56" t="s">
        <v>1252</v>
      </c>
      <c r="G237" s="56">
        <v>140</v>
      </c>
      <c r="H237" s="72"/>
      <c r="I237" s="72"/>
      <c r="J237" s="56" t="s">
        <v>621</v>
      </c>
      <c r="K237" s="56"/>
      <c r="L237" s="73"/>
      <c r="M237" s="72" t="str">
        <f t="shared" si="7"/>
        <v xml:space="preserve"> </v>
      </c>
      <c r="N237" s="70"/>
    </row>
    <row r="238" spans="1:14" ht="60" x14ac:dyDescent="0.2">
      <c r="A238" s="68">
        <v>204</v>
      </c>
      <c r="B238" s="69" t="s">
        <v>1253</v>
      </c>
      <c r="C238" s="54" t="s">
        <v>1254</v>
      </c>
      <c r="D238" s="70" t="s">
        <v>965</v>
      </c>
      <c r="E238" s="71">
        <v>8</v>
      </c>
      <c r="F238" s="56" t="s">
        <v>1255</v>
      </c>
      <c r="G238" s="56">
        <v>172</v>
      </c>
      <c r="H238" s="72"/>
      <c r="I238" s="72"/>
      <c r="J238" s="56" t="s">
        <v>621</v>
      </c>
      <c r="K238" s="56"/>
      <c r="L238" s="73"/>
      <c r="M238" s="72" t="str">
        <f t="shared" si="7"/>
        <v xml:space="preserve"> </v>
      </c>
      <c r="N238" s="70"/>
    </row>
    <row r="239" spans="1:14" ht="60" x14ac:dyDescent="0.2">
      <c r="A239" s="68">
        <v>205</v>
      </c>
      <c r="B239" s="69" t="s">
        <v>1256</v>
      </c>
      <c r="C239" s="54" t="s">
        <v>1257</v>
      </c>
      <c r="D239" s="70" t="s">
        <v>965</v>
      </c>
      <c r="E239" s="71">
        <v>2</v>
      </c>
      <c r="F239" s="56" t="s">
        <v>1258</v>
      </c>
      <c r="G239" s="56">
        <v>136</v>
      </c>
      <c r="H239" s="72"/>
      <c r="I239" s="72"/>
      <c r="J239" s="56" t="s">
        <v>621</v>
      </c>
      <c r="K239" s="56"/>
      <c r="L239" s="73"/>
      <c r="M239" s="72" t="str">
        <f t="shared" si="7"/>
        <v xml:space="preserve"> </v>
      </c>
      <c r="N239" s="70"/>
    </row>
    <row r="240" spans="1:14" ht="36" x14ac:dyDescent="0.2">
      <c r="A240" s="68">
        <v>206</v>
      </c>
      <c r="B240" s="69" t="s">
        <v>1073</v>
      </c>
      <c r="C240" s="54" t="s">
        <v>1074</v>
      </c>
      <c r="D240" s="70" t="s">
        <v>965</v>
      </c>
      <c r="E240" s="71">
        <v>3</v>
      </c>
      <c r="F240" s="56" t="s">
        <v>1075</v>
      </c>
      <c r="G240" s="56">
        <v>519</v>
      </c>
      <c r="H240" s="72"/>
      <c r="I240" s="72"/>
      <c r="J240" s="56" t="s">
        <v>621</v>
      </c>
      <c r="K240" s="56"/>
      <c r="L240" s="73"/>
      <c r="M240" s="72" t="str">
        <f t="shared" si="7"/>
        <v xml:space="preserve"> </v>
      </c>
      <c r="N240" s="70"/>
    </row>
    <row r="241" spans="1:14" ht="36" x14ac:dyDescent="0.2">
      <c r="A241" s="68">
        <v>207</v>
      </c>
      <c r="B241" s="69" t="s">
        <v>1259</v>
      </c>
      <c r="C241" s="54" t="s">
        <v>1260</v>
      </c>
      <c r="D241" s="70" t="s">
        <v>965</v>
      </c>
      <c r="E241" s="71">
        <v>9</v>
      </c>
      <c r="F241" s="56" t="s">
        <v>1261</v>
      </c>
      <c r="G241" s="56">
        <v>2259</v>
      </c>
      <c r="H241" s="72"/>
      <c r="I241" s="72"/>
      <c r="J241" s="56" t="s">
        <v>621</v>
      </c>
      <c r="K241" s="56"/>
      <c r="L241" s="73"/>
      <c r="M241" s="72" t="str">
        <f t="shared" si="7"/>
        <v xml:space="preserve"> </v>
      </c>
      <c r="N241" s="70"/>
    </row>
    <row r="242" spans="1:14" ht="36" x14ac:dyDescent="0.2">
      <c r="A242" s="74">
        <v>208</v>
      </c>
      <c r="B242" s="75" t="s">
        <v>1091</v>
      </c>
      <c r="C242" s="59" t="s">
        <v>1092</v>
      </c>
      <c r="D242" s="76" t="s">
        <v>1093</v>
      </c>
      <c r="E242" s="77">
        <v>9.74E-2</v>
      </c>
      <c r="F242" s="61" t="s">
        <v>1094</v>
      </c>
      <c r="G242" s="61">
        <v>0.1</v>
      </c>
      <c r="H242" s="78"/>
      <c r="I242" s="78"/>
      <c r="J242" s="61" t="s">
        <v>621</v>
      </c>
      <c r="K242" s="61"/>
      <c r="L242" s="79"/>
      <c r="M242" s="78" t="str">
        <f t="shared" si="7"/>
        <v xml:space="preserve"> </v>
      </c>
      <c r="N242" s="76"/>
    </row>
    <row r="243" spans="1:14" x14ac:dyDescent="0.2">
      <c r="A243" s="88" t="s">
        <v>517</v>
      </c>
      <c r="B243" s="89"/>
      <c r="C243" s="89"/>
      <c r="D243" s="89"/>
      <c r="E243" s="89"/>
      <c r="F243" s="89"/>
      <c r="G243" s="56">
        <v>95518</v>
      </c>
      <c r="H243" s="72"/>
      <c r="I243" s="72"/>
      <c r="J243" s="72"/>
      <c r="K243" s="56">
        <v>472337</v>
      </c>
      <c r="L243" s="73"/>
      <c r="M243" s="72">
        <f t="shared" ref="M243:M257" ca="1" si="8">IF(ISNUMBER(INDIRECT("K" &amp; ROW())/INDIRECT("G" &amp; ROW())),INDIRECT("K" &amp; ROW())/INDIRECT("G" &amp; ROW()), " ")</f>
        <v>4.9450051299231559</v>
      </c>
      <c r="N243" s="70" t="s">
        <v>1262</v>
      </c>
    </row>
    <row r="244" spans="1:14" x14ac:dyDescent="0.2">
      <c r="A244" s="88" t="s">
        <v>522</v>
      </c>
      <c r="B244" s="89"/>
      <c r="C244" s="89"/>
      <c r="D244" s="89"/>
      <c r="E244" s="89"/>
      <c r="F244" s="89"/>
      <c r="G244" s="56"/>
      <c r="H244" s="72"/>
      <c r="I244" s="72"/>
      <c r="J244" s="72"/>
      <c r="K244" s="56">
        <v>472384</v>
      </c>
      <c r="L244" s="73"/>
      <c r="M244" s="72" t="str">
        <f t="shared" ca="1" si="8"/>
        <v xml:space="preserve"> </v>
      </c>
      <c r="N244" s="70" t="s">
        <v>1262</v>
      </c>
    </row>
    <row r="245" spans="1:14" x14ac:dyDescent="0.2">
      <c r="A245" s="88" t="s">
        <v>523</v>
      </c>
      <c r="B245" s="89"/>
      <c r="C245" s="89"/>
      <c r="D245" s="89"/>
      <c r="E245" s="89"/>
      <c r="F245" s="89"/>
      <c r="G245" s="56"/>
      <c r="H245" s="72"/>
      <c r="I245" s="72"/>
      <c r="J245" s="72"/>
      <c r="K245" s="56"/>
      <c r="L245" s="73"/>
      <c r="M245" s="72" t="str">
        <f t="shared" ca="1" si="8"/>
        <v xml:space="preserve"> </v>
      </c>
      <c r="N245" s="70" t="s">
        <v>1262</v>
      </c>
    </row>
    <row r="246" spans="1:14" x14ac:dyDescent="0.2">
      <c r="A246" s="88" t="s">
        <v>524</v>
      </c>
      <c r="B246" s="89"/>
      <c r="C246" s="89"/>
      <c r="D246" s="89"/>
      <c r="E246" s="89"/>
      <c r="F246" s="89"/>
      <c r="G246" s="56"/>
      <c r="H246" s="72"/>
      <c r="I246" s="72"/>
      <c r="J246" s="72"/>
      <c r="K246" s="56">
        <v>47</v>
      </c>
      <c r="L246" s="73"/>
      <c r="M246" s="72" t="str">
        <f t="shared" ca="1" si="8"/>
        <v xml:space="preserve"> </v>
      </c>
      <c r="N246" s="70" t="s">
        <v>1262</v>
      </c>
    </row>
    <row r="247" spans="1:14" x14ac:dyDescent="0.2">
      <c r="A247" s="88" t="s">
        <v>526</v>
      </c>
      <c r="B247" s="89"/>
      <c r="C247" s="89"/>
      <c r="D247" s="89"/>
      <c r="E247" s="89"/>
      <c r="F247" s="89"/>
      <c r="G247" s="56"/>
      <c r="H247" s="72"/>
      <c r="I247" s="72"/>
      <c r="J247" s="72"/>
      <c r="K247" s="56"/>
      <c r="L247" s="73"/>
      <c r="M247" s="72" t="str">
        <f t="shared" ca="1" si="8"/>
        <v xml:space="preserve"> </v>
      </c>
      <c r="N247" s="70" t="s">
        <v>1262</v>
      </c>
    </row>
    <row r="248" spans="1:14" x14ac:dyDescent="0.2">
      <c r="A248" s="88" t="s">
        <v>527</v>
      </c>
      <c r="B248" s="89"/>
      <c r="C248" s="89"/>
      <c r="D248" s="89"/>
      <c r="E248" s="89"/>
      <c r="F248" s="89"/>
      <c r="G248" s="56">
        <v>6873</v>
      </c>
      <c r="H248" s="72"/>
      <c r="I248" s="72"/>
      <c r="J248" s="72"/>
      <c r="K248" s="56">
        <v>89770</v>
      </c>
      <c r="L248" s="73"/>
      <c r="M248" s="72">
        <f t="shared" ca="1" si="8"/>
        <v>13.061254183035064</v>
      </c>
      <c r="N248" s="70" t="s">
        <v>1262</v>
      </c>
    </row>
    <row r="249" spans="1:14" x14ac:dyDescent="0.2">
      <c r="A249" s="88" t="s">
        <v>528</v>
      </c>
      <c r="B249" s="89"/>
      <c r="C249" s="89"/>
      <c r="D249" s="89"/>
      <c r="E249" s="89"/>
      <c r="F249" s="89"/>
      <c r="G249" s="56">
        <v>62450</v>
      </c>
      <c r="H249" s="72"/>
      <c r="I249" s="72"/>
      <c r="J249" s="72"/>
      <c r="K249" s="56">
        <v>301221</v>
      </c>
      <c r="L249" s="73"/>
      <c r="M249" s="72">
        <f t="shared" ca="1" si="8"/>
        <v>4.8233947157726185</v>
      </c>
      <c r="N249" s="70" t="s">
        <v>1262</v>
      </c>
    </row>
    <row r="250" spans="1:14" x14ac:dyDescent="0.2">
      <c r="A250" s="88" t="s">
        <v>529</v>
      </c>
      <c r="B250" s="89"/>
      <c r="C250" s="89"/>
      <c r="D250" s="89"/>
      <c r="E250" s="89"/>
      <c r="F250" s="89"/>
      <c r="G250" s="56">
        <v>27279</v>
      </c>
      <c r="H250" s="72"/>
      <c r="I250" s="72"/>
      <c r="J250" s="72"/>
      <c r="K250" s="56">
        <v>95569</v>
      </c>
      <c r="L250" s="73"/>
      <c r="M250" s="72">
        <f t="shared" ca="1" si="8"/>
        <v>3.5033908867627113</v>
      </c>
      <c r="N250" s="70" t="s">
        <v>1262</v>
      </c>
    </row>
    <row r="251" spans="1:14" x14ac:dyDescent="0.2">
      <c r="A251" s="90" t="s">
        <v>530</v>
      </c>
      <c r="B251" s="91"/>
      <c r="C251" s="91"/>
      <c r="D251" s="91"/>
      <c r="E251" s="91"/>
      <c r="F251" s="91"/>
      <c r="G251" s="63">
        <v>7640</v>
      </c>
      <c r="H251" s="80"/>
      <c r="I251" s="80"/>
      <c r="J251" s="80"/>
      <c r="K251" s="63">
        <v>84942</v>
      </c>
      <c r="L251" s="81"/>
      <c r="M251" s="80">
        <f t="shared" ca="1" si="8"/>
        <v>11.118062827225131</v>
      </c>
      <c r="N251" s="82" t="s">
        <v>1262</v>
      </c>
    </row>
    <row r="252" spans="1:14" x14ac:dyDescent="0.2">
      <c r="A252" s="90" t="s">
        <v>531</v>
      </c>
      <c r="B252" s="91"/>
      <c r="C252" s="91"/>
      <c r="D252" s="91"/>
      <c r="E252" s="91"/>
      <c r="F252" s="91"/>
      <c r="G252" s="63">
        <v>4505</v>
      </c>
      <c r="H252" s="80"/>
      <c r="I252" s="80"/>
      <c r="J252" s="80"/>
      <c r="K252" s="63">
        <v>47046</v>
      </c>
      <c r="L252" s="81"/>
      <c r="M252" s="80">
        <f t="shared" ca="1" si="8"/>
        <v>10.443063263041065</v>
      </c>
      <c r="N252" s="82" t="s">
        <v>1262</v>
      </c>
    </row>
    <row r="253" spans="1:14" x14ac:dyDescent="0.2">
      <c r="A253" s="90" t="s">
        <v>532</v>
      </c>
      <c r="B253" s="91"/>
      <c r="C253" s="91"/>
      <c r="D253" s="91"/>
      <c r="E253" s="91"/>
      <c r="F253" s="91"/>
      <c r="G253" s="63"/>
      <c r="H253" s="80"/>
      <c r="I253" s="80"/>
      <c r="J253" s="80"/>
      <c r="K253" s="63"/>
      <c r="L253" s="81"/>
      <c r="M253" s="80" t="str">
        <f t="shared" ca="1" si="8"/>
        <v xml:space="preserve"> </v>
      </c>
      <c r="N253" s="82" t="s">
        <v>1262</v>
      </c>
    </row>
    <row r="254" spans="1:14" x14ac:dyDescent="0.2">
      <c r="A254" s="88" t="s">
        <v>533</v>
      </c>
      <c r="B254" s="89"/>
      <c r="C254" s="89"/>
      <c r="D254" s="89"/>
      <c r="E254" s="89"/>
      <c r="F254" s="89"/>
      <c r="G254" s="56">
        <v>106962</v>
      </c>
      <c r="H254" s="72"/>
      <c r="I254" s="72"/>
      <c r="J254" s="72"/>
      <c r="K254" s="56">
        <v>597873</v>
      </c>
      <c r="L254" s="73"/>
      <c r="M254" s="72">
        <f t="shared" ca="1" si="8"/>
        <v>5.5895832164693999</v>
      </c>
      <c r="N254" s="70" t="s">
        <v>1262</v>
      </c>
    </row>
    <row r="255" spans="1:14" x14ac:dyDescent="0.2">
      <c r="A255" s="88" t="s">
        <v>534</v>
      </c>
      <c r="B255" s="89"/>
      <c r="C255" s="89"/>
      <c r="D255" s="89"/>
      <c r="E255" s="89"/>
      <c r="F255" s="89"/>
      <c r="G255" s="56">
        <v>701</v>
      </c>
      <c r="H255" s="72"/>
      <c r="I255" s="72"/>
      <c r="J255" s="72"/>
      <c r="K255" s="56">
        <v>6499</v>
      </c>
      <c r="L255" s="73"/>
      <c r="M255" s="72">
        <f t="shared" ca="1" si="8"/>
        <v>9.2710413694721829</v>
      </c>
      <c r="N255" s="70" t="s">
        <v>1262</v>
      </c>
    </row>
    <row r="256" spans="1:14" x14ac:dyDescent="0.2">
      <c r="A256" s="88" t="s">
        <v>535</v>
      </c>
      <c r="B256" s="89"/>
      <c r="C256" s="89"/>
      <c r="D256" s="89"/>
      <c r="E256" s="89"/>
      <c r="F256" s="89"/>
      <c r="G256" s="56">
        <v>107663</v>
      </c>
      <c r="H256" s="72"/>
      <c r="I256" s="72"/>
      <c r="J256" s="72"/>
      <c r="K256" s="56">
        <v>604372</v>
      </c>
      <c r="L256" s="73"/>
      <c r="M256" s="72">
        <f t="shared" ca="1" si="8"/>
        <v>5.6135534027474616</v>
      </c>
      <c r="N256" s="70" t="s">
        <v>1262</v>
      </c>
    </row>
    <row r="257" spans="1:14" x14ac:dyDescent="0.2">
      <c r="A257" s="90" t="s">
        <v>536</v>
      </c>
      <c r="B257" s="91"/>
      <c r="C257" s="91"/>
      <c r="D257" s="91"/>
      <c r="E257" s="91"/>
      <c r="F257" s="91"/>
      <c r="G257" s="63">
        <v>107663</v>
      </c>
      <c r="H257" s="80"/>
      <c r="I257" s="80"/>
      <c r="J257" s="80"/>
      <c r="K257" s="63">
        <v>604372</v>
      </c>
      <c r="L257" s="81"/>
      <c r="M257" s="80">
        <f t="shared" ca="1" si="8"/>
        <v>5.6135534027474616</v>
      </c>
      <c r="N257" s="82" t="s">
        <v>1262</v>
      </c>
    </row>
    <row r="258" spans="1:14" x14ac:dyDescent="0.2">
      <c r="A258" s="9"/>
      <c r="B258" s="39"/>
      <c r="C258" s="21"/>
      <c r="D258" s="40"/>
      <c r="E258" s="40"/>
      <c r="F258" s="41"/>
      <c r="G258" s="22"/>
      <c r="H258" s="41"/>
      <c r="I258" s="41"/>
      <c r="J258" s="41"/>
      <c r="K258" s="22"/>
      <c r="L258" s="42"/>
      <c r="M258" s="41"/>
      <c r="N258" s="43"/>
    </row>
    <row r="259" spans="1:14" x14ac:dyDescent="0.2">
      <c r="A259" s="24"/>
      <c r="G259" s="44"/>
      <c r="H259" s="45"/>
      <c r="I259" s="45"/>
      <c r="J259" s="45"/>
      <c r="K259" s="44"/>
      <c r="L259" s="46"/>
      <c r="M259" s="44"/>
      <c r="N259" s="24"/>
    </row>
    <row r="260" spans="1:14" x14ac:dyDescent="0.2">
      <c r="A260" s="2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47"/>
      <c r="M260" s="3"/>
      <c r="N260" s="3"/>
    </row>
    <row r="261" spans="1:14" x14ac:dyDescent="0.2">
      <c r="A261" s="50" t="s">
        <v>38</v>
      </c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47"/>
      <c r="M261" s="3"/>
      <c r="N261" s="3"/>
    </row>
    <row r="262" spans="1:14" x14ac:dyDescent="0.2">
      <c r="A262" s="25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47"/>
      <c r="M262" s="3"/>
      <c r="N262" s="3"/>
    </row>
    <row r="263" spans="1:14" x14ac:dyDescent="0.2">
      <c r="A263" s="50" t="s">
        <v>39</v>
      </c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47"/>
      <c r="M263" s="3"/>
      <c r="N263" s="3"/>
    </row>
  </sheetData>
  <mergeCells count="49">
    <mergeCell ref="G15:H15"/>
    <mergeCell ref="J15:K15"/>
    <mergeCell ref="A20:A22"/>
    <mergeCell ref="B20:B22"/>
    <mergeCell ref="C20:C22"/>
    <mergeCell ref="E20:E22"/>
    <mergeCell ref="M20:M22"/>
    <mergeCell ref="N20:N22"/>
    <mergeCell ref="D21:D22"/>
    <mergeCell ref="H21:I21"/>
    <mergeCell ref="J21:K21"/>
    <mergeCell ref="F20:G21"/>
    <mergeCell ref="H20:K20"/>
    <mergeCell ref="G11:H11"/>
    <mergeCell ref="J11:K11"/>
    <mergeCell ref="G14:H14"/>
    <mergeCell ref="J10:M10"/>
    <mergeCell ref="G12:H12"/>
    <mergeCell ref="J12:K12"/>
    <mergeCell ref="G13:H13"/>
    <mergeCell ref="J13:K13"/>
    <mergeCell ref="J14:K14"/>
    <mergeCell ref="A5:N5"/>
    <mergeCell ref="A6:N6"/>
    <mergeCell ref="A7:N7"/>
    <mergeCell ref="A8:N8"/>
    <mergeCell ref="G10:I10"/>
    <mergeCell ref="A247:F247"/>
    <mergeCell ref="A24:N24"/>
    <mergeCell ref="A25:N25"/>
    <mergeCell ref="A56:N56"/>
    <mergeCell ref="A114:N114"/>
    <mergeCell ref="A211:N211"/>
    <mergeCell ref="A212:N212"/>
    <mergeCell ref="A221:N221"/>
    <mergeCell ref="A243:F243"/>
    <mergeCell ref="A244:F244"/>
    <mergeCell ref="A245:F245"/>
    <mergeCell ref="A246:F246"/>
    <mergeCell ref="A254:F254"/>
    <mergeCell ref="A255:F255"/>
    <mergeCell ref="A256:F256"/>
    <mergeCell ref="A257:F257"/>
    <mergeCell ref="A248:F248"/>
    <mergeCell ref="A249:F249"/>
    <mergeCell ref="A250:F250"/>
    <mergeCell ref="A251:F251"/>
    <mergeCell ref="A252:F252"/>
    <mergeCell ref="A253:F253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77" fitToHeight="30000" orientation="landscape" r:id="rId1"/>
  <headerFooter alignWithMargins="0">
    <oddHeader>&amp;LГРАНД-Смета</oddHeader>
    <oddFooter>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550" r:id="rId4" name="Button 142">
              <controlPr defaultSize="0" print="0" autoFill="0" autoPict="0" macro="[0]!Лист8.AddTZM">
                <anchor moveWithCells="1" sizeWithCells="1">
                  <from>
                    <xdr:col>0</xdr:col>
                    <xdr:colOff>76200</xdr:colOff>
                    <xdr:row>14</xdr:row>
                    <xdr:rowOff>104775</xdr:rowOff>
                  </from>
                  <to>
                    <xdr:col>1</xdr:col>
                    <xdr:colOff>971550</xdr:colOff>
                    <xdr:row>16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Мои данные</vt:lpstr>
      <vt:lpstr>Ведомость ресурсов</vt:lpstr>
      <vt:lpstr>'Ведомость ресурсов'!Заголовки_для_печати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Саблина Анна Анатольевна</dc:creator>
  <cp:lastModifiedBy>Артюхова Валентина Валерьевна</cp:lastModifiedBy>
  <cp:lastPrinted>2018-11-28T14:51:37Z</cp:lastPrinted>
  <dcterms:created xsi:type="dcterms:W3CDTF">2003-01-28T12:33:10Z</dcterms:created>
  <dcterms:modified xsi:type="dcterms:W3CDTF">2018-11-28T14:51:54Z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